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770" yWindow="285" windowWidth="16200" windowHeight="12030" activeTab="2"/>
  </bookViews>
  <sheets>
    <sheet name="Krycí list" sheetId="10" r:id="rId1"/>
    <sheet name="Rekapitulace" sheetId="9" r:id="rId2"/>
    <sheet name="SSZ strojní část" sheetId="8" r:id="rId3"/>
  </sheets>
  <definedNames>
    <definedName name="CenaK">'Krycí list'!$C$23</definedName>
    <definedName name="Datum">Rekapitulace!$D$2</definedName>
    <definedName name="NazevObjektu">'SSZ strojní část'!$C$4</definedName>
    <definedName name="NazevObjektuR">Rekapitulace!$B$7</definedName>
    <definedName name="NazevStavby">'SSZ strojní část'!$C$3</definedName>
    <definedName name="NazevStavbyR">Rekapitulace!$B$6</definedName>
    <definedName name="_xlnm.Print_Titles" localSheetId="2">'SSZ strojní část'!$3:$8</definedName>
    <definedName name="_xlnm.Print_Area" localSheetId="1">Rekapitulace!$A$1:$D$55</definedName>
    <definedName name="PolBegin">'SSZ strojní část'!$A$8</definedName>
    <definedName name="PolBeginR">Rekapitulace!$A$13</definedName>
    <definedName name="StrediskoK">'Krycí list'!$B$12</definedName>
    <definedName name="ZpracovalK">'Krycí list'!$F$33</definedName>
  </definedNames>
  <calcPr calcId="145621"/>
</workbook>
</file>

<file path=xl/calcChain.xml><?xml version="1.0" encoding="utf-8"?>
<calcChain xmlns="http://schemas.openxmlformats.org/spreadsheetml/2006/main">
  <c r="A16" i="8" l="1"/>
  <c r="A18" i="8" s="1"/>
  <c r="G16" i="8"/>
  <c r="A73" i="8"/>
  <c r="A75" i="8" s="1"/>
  <c r="G73" i="8"/>
  <c r="G61" i="8"/>
  <c r="G59" i="8"/>
  <c r="G57" i="8"/>
  <c r="G51" i="8"/>
  <c r="G43" i="8"/>
  <c r="G35" i="8"/>
  <c r="G88" i="8" l="1"/>
  <c r="A109" i="8" l="1"/>
  <c r="G49" i="8"/>
  <c r="G63" i="8" l="1"/>
  <c r="G90" i="8" l="1"/>
  <c r="A86" i="8"/>
  <c r="A88" i="8" s="1"/>
  <c r="A90" i="8" s="1"/>
  <c r="G86" i="8"/>
  <c r="A77" i="8" l="1"/>
  <c r="G71" i="8"/>
  <c r="G53" i="8" l="1"/>
  <c r="G84" i="8" l="1"/>
  <c r="G92" i="8" s="1"/>
  <c r="B11" i="10" l="1"/>
  <c r="A9" i="10" s="1"/>
  <c r="B10" i="10"/>
  <c r="B6" i="9"/>
  <c r="A20" i="8"/>
  <c r="G20" i="8"/>
  <c r="G18" i="8"/>
  <c r="G14" i="8"/>
  <c r="G47" i="8"/>
  <c r="G11" i="8" l="1"/>
  <c r="G22" i="8" s="1"/>
  <c r="G26" i="8"/>
  <c r="A30" i="8"/>
  <c r="A32" i="8" s="1"/>
  <c r="A35" i="8" s="1"/>
  <c r="A37" i="8" s="1"/>
  <c r="G28" i="8"/>
  <c r="G30" i="8"/>
  <c r="G32" i="8"/>
  <c r="G37" i="8"/>
  <c r="G39" i="8"/>
  <c r="G41" i="8"/>
  <c r="G45" i="8"/>
  <c r="G55" i="8"/>
  <c r="G65" i="8"/>
  <c r="G75" i="8"/>
  <c r="G77" i="8"/>
  <c r="G96" i="8"/>
  <c r="G98" i="8"/>
  <c r="G100" i="8"/>
  <c r="G102" i="8"/>
  <c r="G107" i="8"/>
  <c r="G109" i="8"/>
  <c r="G116" i="8"/>
  <c r="G118" i="8"/>
  <c r="G120" i="8"/>
  <c r="G122" i="8"/>
  <c r="F129" i="8"/>
  <c r="F131" i="8" s="1"/>
  <c r="B7" i="9"/>
  <c r="A13" i="9"/>
  <c r="B13" i="9"/>
  <c r="A14" i="9"/>
  <c r="B14" i="9"/>
  <c r="A15" i="9"/>
  <c r="B15" i="9"/>
  <c r="A16" i="9"/>
  <c r="A17" i="9"/>
  <c r="B17" i="9"/>
  <c r="A18" i="9"/>
  <c r="A19" i="9"/>
  <c r="B19" i="9"/>
  <c r="C20" i="10"/>
  <c r="G80" i="8" l="1"/>
  <c r="C15" i="9" s="1"/>
  <c r="G124" i="8"/>
  <c r="C19" i="9" s="1"/>
  <c r="G104" i="8"/>
  <c r="C17" i="9" s="1"/>
  <c r="G111" i="8"/>
  <c r="C18" i="9" s="1"/>
  <c r="G67" i="8"/>
  <c r="C14" i="9" s="1"/>
  <c r="C13" i="9"/>
  <c r="C16" i="9"/>
  <c r="C21" i="9" l="1"/>
  <c r="C24" i="9" s="1"/>
  <c r="A39" i="8" l="1"/>
  <c r="A41" i="8" s="1"/>
  <c r="A43" i="8" s="1"/>
  <c r="A45" i="8" s="1"/>
  <c r="C19" i="10"/>
  <c r="C25" i="9"/>
  <c r="A47" i="8" l="1"/>
  <c r="A49" i="8" s="1"/>
  <c r="C27" i="9"/>
  <c r="C21" i="10"/>
  <c r="C23" i="10" s="1"/>
  <c r="A51" i="8" l="1"/>
  <c r="A53" i="8" s="1"/>
  <c r="A55" i="8" s="1"/>
  <c r="A57" i="8" s="1"/>
  <c r="A59" i="8" l="1"/>
  <c r="A61" i="8" s="1"/>
  <c r="A63" i="8" s="1"/>
  <c r="A65" i="8" s="1"/>
  <c r="G128" i="8" s="1"/>
  <c r="E128" i="8" s="1"/>
  <c r="E129" i="8" s="1"/>
  <c r="E131" i="8" l="1"/>
  <c r="G129" i="8"/>
  <c r="G131" i="8" s="1"/>
</calcChain>
</file>

<file path=xl/sharedStrings.xml><?xml version="1.0" encoding="utf-8"?>
<sst xmlns="http://schemas.openxmlformats.org/spreadsheetml/2006/main" count="167" uniqueCount="111">
  <si>
    <t>Stavba  :</t>
  </si>
  <si>
    <t>Objekt   :</t>
  </si>
  <si>
    <t>Poř.</t>
  </si>
  <si>
    <t>Název položky</t>
  </si>
  <si>
    <t>m.j.</t>
  </si>
  <si>
    <t>Výměra</t>
  </si>
  <si>
    <t>Cena/mj</t>
  </si>
  <si>
    <t>Cena celkem</t>
  </si>
  <si>
    <t>Stavba :</t>
  </si>
  <si>
    <t>Objekt :</t>
  </si>
  <si>
    <t>Číslo</t>
  </si>
  <si>
    <t>Název stavebního oddílu</t>
  </si>
  <si>
    <t>Nabídková cena</t>
  </si>
  <si>
    <t>Hmotnost</t>
  </si>
  <si>
    <t>Stavba:</t>
  </si>
  <si>
    <t>Objekt:</t>
  </si>
  <si>
    <t>Středisko:</t>
  </si>
  <si>
    <t xml:space="preserve">JKSO :           </t>
  </si>
  <si>
    <t>Cena včetně DPH :</t>
  </si>
  <si>
    <t>Cena bez DPH:</t>
  </si>
  <si>
    <t>Hmotnost :</t>
  </si>
  <si>
    <t>T</t>
  </si>
  <si>
    <t>Zpracoval:</t>
  </si>
  <si>
    <t>Dne:</t>
  </si>
  <si>
    <t xml:space="preserve">                                                  </t>
  </si>
  <si>
    <t xml:space="preserve">              </t>
  </si>
  <si>
    <t>Oddíl celkem</t>
  </si>
  <si>
    <t>REKAPITULACE:</t>
  </si>
  <si>
    <t>Celkem</t>
  </si>
  <si>
    <t>Daň z přidané hodnoty:</t>
  </si>
  <si>
    <t>Cena včetně DPH:</t>
  </si>
  <si>
    <t xml:space="preserve">            </t>
  </si>
  <si>
    <t>sada</t>
  </si>
  <si>
    <t>ks</t>
  </si>
  <si>
    <t>kpl.</t>
  </si>
  <si>
    <t>m</t>
  </si>
  <si>
    <t xml:space="preserve">Stroje a zařízení </t>
  </si>
  <si>
    <t>Zkoušky, testy</t>
  </si>
  <si>
    <t>Dokumentace skutečného provedení</t>
  </si>
  <si>
    <t>kpl</t>
  </si>
  <si>
    <t>Potrubí a trubní díly, OK</t>
  </si>
  <si>
    <t>Projektová a technická dokumentace</t>
  </si>
  <si>
    <t xml:space="preserve">Garanční měření </t>
  </si>
  <si>
    <t>Investor :</t>
  </si>
  <si>
    <t>Č. položky</t>
  </si>
  <si>
    <t>15% daň z PH :</t>
  </si>
  <si>
    <t>21% daň z PH :</t>
  </si>
  <si>
    <t>21%</t>
  </si>
  <si>
    <t xml:space="preserve">závěsy, podpory, provizoria, pomocné konstrukce </t>
  </si>
  <si>
    <t>Stavební činnosti a přípomoce</t>
  </si>
  <si>
    <t xml:space="preserve">Stavební činnosti a přípomoce </t>
  </si>
  <si>
    <t>DPH 21%:</t>
  </si>
  <si>
    <t>DPH 15%:</t>
  </si>
  <si>
    <t>Inženýring, VRN, ZS, ostatní náklady</t>
  </si>
  <si>
    <t>Ostatní nespecifikované náklady zhotovitele</t>
  </si>
  <si>
    <t>Vedlejší rozpočtové náklady</t>
  </si>
  <si>
    <t>Zařízení staveniště a uzemní vlivy</t>
  </si>
  <si>
    <t>R E K A P I T U L A C E</t>
  </si>
  <si>
    <t xml:space="preserve">Komplexní vyzkoušení </t>
  </si>
  <si>
    <t>Koordinace, kompletace, inženýring, školení</t>
  </si>
  <si>
    <t xml:space="preserve">Část strojní </t>
  </si>
  <si>
    <t>Montáže a demontáže, úpravy</t>
  </si>
  <si>
    <t>Ostatní montáže, demontáže  a nespecifikoné činnosti</t>
  </si>
  <si>
    <t>Sada</t>
  </si>
  <si>
    <t>JOBI ENERGO INVEST s.r.o.</t>
  </si>
  <si>
    <t>Celkem část strojní v CZK</t>
  </si>
  <si>
    <t>Technika prostředí</t>
  </si>
  <si>
    <t>Kč</t>
  </si>
  <si>
    <t>Specifikace strojů a zařízení</t>
  </si>
  <si>
    <t>Fyzikální ústav AV ČR, v.v.i. - HILASE Centrum</t>
  </si>
  <si>
    <t>Listík</t>
  </si>
  <si>
    <t>Průvodní technická dokumentace, revize, protokoly</t>
  </si>
  <si>
    <t>Zadavatel umožňuje pro všechny položky i jiné technicky a kvalitativně srovnatelné řešení.</t>
  </si>
  <si>
    <t>Ostatní nespecifikvané stavební činnosti a přípomoce</t>
  </si>
  <si>
    <t xml:space="preserve">Axiální ventilátor do kruhového potrubí </t>
  </si>
  <si>
    <t>SN 200 spojka vnější</t>
  </si>
  <si>
    <t xml:space="preserve">Montážní a těsnostní zkoušky           </t>
  </si>
  <si>
    <t>Individální a fuknční zkoušky, zaregulování</t>
  </si>
  <si>
    <t>Přestavba mechanické dílny</t>
  </si>
  <si>
    <t>VZT Trouba 200x250x0,5, vč. přírub</t>
  </si>
  <si>
    <t>VZT Trouba 300x150x0,5, vč. přírub</t>
  </si>
  <si>
    <t>VZT Trouba 200x150x0,5, vč. přírub</t>
  </si>
  <si>
    <t>VZT Trouba 315x200x0,5, vč. přírub a vyhrdlení 200x150mm</t>
  </si>
  <si>
    <t>viz výkresová dokumentace</t>
  </si>
  <si>
    <t>Koleno VZT 90° 1xD - 250x200</t>
  </si>
  <si>
    <t>Koleno VZT 90° 1xD - 200x150</t>
  </si>
  <si>
    <t>Redukce potrubní 250x200/300x150</t>
  </si>
  <si>
    <t>Ostatní OK, závěsy, objímky a pomocné konstrukce (cca 20kg)</t>
  </si>
  <si>
    <t>Otvor do SDK 350x200mm</t>
  </si>
  <si>
    <t>Otvor do SDK 250x200mm</t>
  </si>
  <si>
    <t>Zatěsnění otvorů po průchodu VZT potrubí</t>
  </si>
  <si>
    <t>Vsuvná zpětná klapka do VZT potrubí Ø250</t>
  </si>
  <si>
    <t>Filtrační kazeta do kruhového potrubí</t>
  </si>
  <si>
    <t>Ostatní montážní a spojovací materiál</t>
  </si>
  <si>
    <r>
      <t xml:space="preserve">Sprio potrubí </t>
    </r>
    <r>
      <rPr>
        <sz val="8"/>
        <rFont val="Calibri"/>
        <family val="2"/>
        <charset val="238"/>
      </rPr>
      <t>Ø250mm</t>
    </r>
  </si>
  <si>
    <t>SN 250 spojka vnější</t>
  </si>
  <si>
    <t>Příruba na VZT potrubí 315x200</t>
  </si>
  <si>
    <t>Příruba na VZT potrubí 250x200</t>
  </si>
  <si>
    <t xml:space="preserve">Montáž VZT potrubí, včetně armatur </t>
  </si>
  <si>
    <t xml:space="preserve">D=250mm, Max. průtok 960m3/h, otáčky 2490/min, P=130W </t>
  </si>
  <si>
    <t>3-polohový přepínač pro ventilátor</t>
  </si>
  <si>
    <t>Nastavitelný doběhový spínač pro ventilátor</t>
  </si>
  <si>
    <t>Redukce potrubní krátká  200/250</t>
  </si>
  <si>
    <t>Komfortní vyústka dvouřadá 500x150</t>
  </si>
  <si>
    <t>Komfortní vyústka  dvouřadá 300x150</t>
  </si>
  <si>
    <t>Komfortní vyústka  dvouřadá 200x150</t>
  </si>
  <si>
    <t>Vyústka do kruhového potrubí  dvouřadá 75x400</t>
  </si>
  <si>
    <r>
      <t xml:space="preserve">Ochranná mřížka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200mm</t>
    </r>
  </si>
  <si>
    <r>
      <t xml:space="preserve">Demontáž a úprava stávajícího kruhového VZT potrubí </t>
    </r>
    <r>
      <rPr>
        <sz val="8"/>
        <rFont val="Calibri"/>
        <family val="2"/>
        <charset val="238"/>
      </rPr>
      <t>Ø</t>
    </r>
    <r>
      <rPr>
        <sz val="8"/>
        <rFont val="Arial CE"/>
        <family val="2"/>
        <charset val="238"/>
      </rPr>
      <t>200mm</t>
    </r>
  </si>
  <si>
    <t>Montáž odtahového ventilátoru</t>
  </si>
  <si>
    <t xml:space="preserve">D.1.4 Vzduchotechnika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</si>
</sst>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26"/>
      <name val="Arial CE"/>
      <charset val="238"/>
    </font>
    <font>
      <b/>
      <sz val="12"/>
      <name val="Arial CE"/>
      <charset val="238"/>
    </font>
    <font>
      <sz val="8"/>
      <name val="Calibri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</fills>
  <borders count="19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1" applyNumberFormat="0" applyFill="0" applyAlignment="0" applyProtection="0"/>
    <xf numFmtId="0" fontId="17" fillId="6" borderId="0" applyNumberFormat="0" applyBorder="0" applyAlignment="0" applyProtection="0"/>
    <xf numFmtId="0" fontId="18" fillId="13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30" fillId="0" borderId="0"/>
    <xf numFmtId="0" fontId="6" fillId="5" borderId="6" applyNumberFormat="0" applyFont="0" applyAlignment="0" applyProtection="0"/>
    <xf numFmtId="0" fontId="20" fillId="0" borderId="7" applyNumberFormat="0" applyFill="0" applyAlignment="0" applyProtection="0"/>
    <xf numFmtId="0" fontId="19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9" borderId="8" applyNumberFormat="0" applyAlignment="0" applyProtection="0"/>
    <xf numFmtId="0" fontId="29" fillId="14" borderId="8" applyNumberFormat="0" applyAlignment="0" applyProtection="0"/>
    <xf numFmtId="0" fontId="22" fillId="14" borderId="9" applyNumberFormat="0" applyAlignment="0" applyProtection="0"/>
    <xf numFmtId="0" fontId="23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5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7" fillId="0" borderId="0" xfId="0" applyFont="1"/>
    <xf numFmtId="164" fontId="7" fillId="0" borderId="0" xfId="0" applyNumberFormat="1" applyFont="1"/>
    <xf numFmtId="0" fontId="8" fillId="0" borderId="10" xfId="0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14" fontId="7" fillId="0" borderId="0" xfId="0" applyNumberFormat="1" applyFont="1"/>
    <xf numFmtId="0" fontId="7" fillId="0" borderId="0" xfId="0" applyNumberFormat="1" applyFont="1"/>
    <xf numFmtId="164" fontId="0" fillId="0" borderId="0" xfId="0" applyNumberFormat="1"/>
    <xf numFmtId="49" fontId="7" fillId="0" borderId="0" xfId="0" applyNumberFormat="1" applyFont="1"/>
    <xf numFmtId="2" fontId="8" fillId="0" borderId="0" xfId="0" applyNumberFormat="1" applyFont="1" applyBorder="1" applyAlignment="1">
      <alignment horizontal="center"/>
    </xf>
    <xf numFmtId="0" fontId="0" fillId="0" borderId="0" xfId="0" applyNumberFormat="1"/>
    <xf numFmtId="0" fontId="9" fillId="0" borderId="0" xfId="0" applyNumberFormat="1" applyFont="1"/>
    <xf numFmtId="0" fontId="8" fillId="0" borderId="10" xfId="0" applyNumberFormat="1" applyFont="1" applyBorder="1"/>
    <xf numFmtId="0" fontId="0" fillId="0" borderId="0" xfId="0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5" fontId="0" fillId="0" borderId="0" xfId="0" applyNumberFormat="1"/>
    <xf numFmtId="0" fontId="10" fillId="0" borderId="12" xfId="0" applyFont="1" applyBorder="1" applyAlignment="1">
      <alignment vertical="center"/>
    </xf>
    <xf numFmtId="4" fontId="0" fillId="0" borderId="0" xfId="0" applyNumberFormat="1"/>
    <xf numFmtId="4" fontId="7" fillId="0" borderId="0" xfId="0" applyNumberFormat="1" applyFont="1"/>
    <xf numFmtId="4" fontId="8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4" fontId="9" fillId="0" borderId="16" xfId="0" applyNumberFormat="1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9" fillId="0" borderId="15" xfId="0" applyNumberFormat="1" applyFont="1" applyBorder="1" applyAlignment="1">
      <alignment vertical="center"/>
    </xf>
    <xf numFmtId="4" fontId="9" fillId="0" borderId="15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0" fontId="11" fillId="0" borderId="0" xfId="0" applyFont="1"/>
    <xf numFmtId="49" fontId="11" fillId="0" borderId="0" xfId="0" applyNumberFormat="1" applyFont="1"/>
    <xf numFmtId="0" fontId="12" fillId="0" borderId="0" xfId="0" applyFont="1"/>
    <xf numFmtId="49" fontId="7" fillId="0" borderId="0" xfId="0" applyNumberFormat="1" applyFont="1" applyProtection="1"/>
    <xf numFmtId="2" fontId="7" fillId="0" borderId="0" xfId="0" applyNumberFormat="1" applyFont="1" applyFill="1" applyAlignment="1">
      <alignment horizontal="right"/>
    </xf>
    <xf numFmtId="49" fontId="1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7" fillId="0" borderId="0" xfId="0" applyFont="1" applyFill="1"/>
    <xf numFmtId="2" fontId="7" fillId="0" borderId="0" xfId="0" applyNumberFormat="1" applyFont="1" applyFill="1" applyBorder="1"/>
    <xf numFmtId="49" fontId="11" fillId="0" borderId="0" xfId="0" applyNumberFormat="1" applyFont="1" applyProtection="1"/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Border="1"/>
    <xf numFmtId="4" fontId="8" fillId="0" borderId="0" xfId="0" applyNumberFormat="1" applyFont="1" applyBorder="1" applyAlignment="1">
      <alignment horizontal="center"/>
    </xf>
    <xf numFmtId="2" fontId="7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/>
    <xf numFmtId="4" fontId="7" fillId="0" borderId="0" xfId="0" applyNumberFormat="1" applyFont="1" applyFill="1"/>
    <xf numFmtId="4" fontId="10" fillId="0" borderId="12" xfId="0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49" fontId="12" fillId="0" borderId="0" xfId="0" applyNumberFormat="1" applyFont="1" applyFill="1"/>
    <xf numFmtId="0" fontId="11" fillId="0" borderId="0" xfId="0" applyFont="1" applyFill="1"/>
    <xf numFmtId="2" fontId="11" fillId="0" borderId="0" xfId="0" applyNumberFormat="1" applyFont="1" applyFill="1"/>
    <xf numFmtId="0" fontId="8" fillId="0" borderId="10" xfId="0" applyFont="1" applyFill="1" applyBorder="1" applyAlignment="1"/>
    <xf numFmtId="49" fontId="8" fillId="0" borderId="11" xfId="0" applyNumberFormat="1" applyFont="1" applyFill="1" applyBorder="1" applyAlignment="1">
      <alignment horizontal="left"/>
    </xf>
    <xf numFmtId="49" fontId="8" fillId="0" borderId="10" xfId="0" applyNumberFormat="1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9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/>
    </xf>
    <xf numFmtId="2" fontId="8" fillId="0" borderId="0" xfId="0" applyNumberFormat="1" applyFont="1" applyFill="1" applyBorder="1" applyAlignment="1">
      <alignment horizontal="center"/>
    </xf>
    <xf numFmtId="0" fontId="33" fillId="0" borderId="0" xfId="0" applyNumberFormat="1" applyFo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2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2" fontId="7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/>
    <xf numFmtId="4" fontId="7" fillId="0" borderId="0" xfId="0" applyNumberFormat="1" applyFont="1" applyFill="1"/>
    <xf numFmtId="0" fontId="9" fillId="0" borderId="0" xfId="0" applyFont="1" applyFill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3" fillId="0" borderId="0" xfId="0" applyNumberFormat="1" applyFont="1"/>
    <xf numFmtId="4" fontId="9" fillId="0" borderId="18" xfId="0" applyNumberFormat="1" applyFont="1" applyFill="1" applyBorder="1" applyAlignment="1">
      <alignment vertical="center"/>
    </xf>
    <xf numFmtId="4" fontId="7" fillId="0" borderId="12" xfId="0" applyNumberFormat="1" applyFont="1" applyFill="1" applyBorder="1"/>
    <xf numFmtId="2" fontId="7" fillId="0" borderId="12" xfId="0" applyNumberFormat="1" applyFont="1" applyFill="1" applyBorder="1"/>
    <xf numFmtId="0" fontId="7" fillId="0" borderId="12" xfId="0" applyFont="1" applyFill="1" applyBorder="1" applyAlignment="1">
      <alignment horizontal="center"/>
    </xf>
    <xf numFmtId="49" fontId="7" fillId="0" borderId="12" xfId="0" applyNumberFormat="1" applyFont="1" applyFill="1" applyBorder="1"/>
    <xf numFmtId="0" fontId="9" fillId="0" borderId="11" xfId="0" applyFont="1" applyFill="1" applyBorder="1" applyAlignment="1">
      <alignment vertical="center"/>
    </xf>
    <xf numFmtId="0" fontId="31" fillId="0" borderId="0" xfId="28" applyFont="1" applyFill="1" applyAlignment="1">
      <alignment horizontal="left" vertical="center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right" vertical="center"/>
    </xf>
    <xf numFmtId="9" fontId="9" fillId="0" borderId="12" xfId="0" applyNumberFormat="1" applyFont="1" applyFill="1" applyBorder="1" applyAlignment="1">
      <alignment horizontal="right" vertical="center"/>
    </xf>
    <xf numFmtId="4" fontId="9" fillId="0" borderId="18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7" fillId="0" borderId="17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49" fontId="9" fillId="0" borderId="15" xfId="0" applyNumberFormat="1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horizontal="center" vertical="center"/>
    </xf>
    <xf numFmtId="4" fontId="7" fillId="0" borderId="15" xfId="0" applyNumberFormat="1" applyFont="1" applyFill="1" applyBorder="1" applyAlignment="1">
      <alignment vertical="center"/>
    </xf>
    <xf numFmtId="4" fontId="7" fillId="0" borderId="16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vertical="center"/>
    </xf>
    <xf numFmtId="4" fontId="9" fillId="0" borderId="16" xfId="0" applyNumberFormat="1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/>
    <xf numFmtId="49" fontId="7" fillId="0" borderId="0" xfId="0" applyNumberFormat="1" applyFont="1" applyFill="1" applyBorder="1"/>
    <xf numFmtId="49" fontId="7" fillId="0" borderId="0" xfId="0" applyNumberFormat="1" applyFont="1" applyFill="1"/>
    <xf numFmtId="49" fontId="13" fillId="0" borderId="0" xfId="0" applyNumberFormat="1" applyFont="1" applyFill="1" applyBorder="1"/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</cellXfs>
  <cellStyles count="64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ální" xfId="0" builtinId="0"/>
    <cellStyle name="Normální 2" xfId="28"/>
    <cellStyle name="Normální 3" xfId="43"/>
    <cellStyle name="Normální 3 2" xfId="45"/>
    <cellStyle name="Normální 3 2 2" xfId="49"/>
    <cellStyle name="Normální 3 2 2 2" xfId="61"/>
    <cellStyle name="Normální 3 2 3" xfId="57"/>
    <cellStyle name="Normální 3 2 4" xfId="53"/>
    <cellStyle name="Normální 3 3" xfId="48"/>
    <cellStyle name="Normální 3 3 2" xfId="60"/>
    <cellStyle name="Normální 3 4" xfId="56"/>
    <cellStyle name="Normální 3 5" xfId="52"/>
    <cellStyle name="Normální 4" xfId="44"/>
    <cellStyle name="Normální 5" xfId="46"/>
    <cellStyle name="Normální 5 2" xfId="50"/>
    <cellStyle name="Normální 5 2 2" xfId="62"/>
    <cellStyle name="Normální 5 3" xfId="58"/>
    <cellStyle name="Normální 5 4" xfId="54"/>
    <cellStyle name="Normální 6" xfId="47"/>
    <cellStyle name="Normální 6 2" xfId="51"/>
    <cellStyle name="Normální 6 2 2" xfId="63"/>
    <cellStyle name="Normální 6 3" xfId="59"/>
    <cellStyle name="Normální 6 4" xfId="55"/>
    <cellStyle name="Poznámka 2" xfId="29"/>
    <cellStyle name="Propojená buňka 2" xfId="30"/>
    <cellStyle name="Správně 2" xfId="31"/>
    <cellStyle name="Text upozornění 2" xfId="32"/>
    <cellStyle name="Vstup 2" xfId="33"/>
    <cellStyle name="Výpočet 2" xfId="34"/>
    <cellStyle name="Výstup 2" xfId="35"/>
    <cellStyle name="Vysvětlující text 2" xfId="36"/>
    <cellStyle name="Zvýraznění 1 2" xfId="37"/>
    <cellStyle name="Zvýraznění 2 2" xfId="38"/>
    <cellStyle name="Zvýraznění 3 2" xfId="39"/>
    <cellStyle name="Zvýraznění 4 2" xfId="40"/>
    <cellStyle name="Zvýraznění 5 2" xfId="41"/>
    <cellStyle name="Zvýraznění 6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view="pageLayout" zoomScaleNormal="100" workbookViewId="0">
      <selection activeCell="B32" sqref="B32"/>
    </sheetView>
  </sheetViews>
  <sheetFormatPr defaultRowHeight="12.75" x14ac:dyDescent="0.2"/>
  <cols>
    <col min="1" max="1" width="17.28515625" customWidth="1"/>
    <col min="2" max="2" width="21.28515625" customWidth="1"/>
    <col min="3" max="3" width="17.7109375" customWidth="1"/>
    <col min="4" max="4" width="3.28515625" customWidth="1"/>
    <col min="5" max="5" width="9.140625" customWidth="1"/>
    <col min="6" max="6" width="14.7109375" customWidth="1"/>
  </cols>
  <sheetData>
    <row r="2" spans="1:7" x14ac:dyDescent="0.2">
      <c r="A2" t="s">
        <v>69</v>
      </c>
      <c r="F2" s="13" t="s">
        <v>64</v>
      </c>
    </row>
    <row r="3" spans="1:7" x14ac:dyDescent="0.2">
      <c r="F3" s="13"/>
    </row>
    <row r="8" spans="1:7" ht="45" customHeight="1" x14ac:dyDescent="0.2">
      <c r="A8" s="132" t="s">
        <v>68</v>
      </c>
      <c r="B8" s="133"/>
      <c r="C8" s="133"/>
      <c r="D8" s="133"/>
      <c r="E8" s="133"/>
      <c r="F8" s="133"/>
    </row>
    <row r="9" spans="1:7" ht="71.25" customHeight="1" x14ac:dyDescent="0.2">
      <c r="A9" s="132" t="str">
        <f>+B11</f>
        <v xml:space="preserve">D.1.4 Vzduchotechnika </v>
      </c>
      <c r="B9" s="133"/>
      <c r="C9" s="133"/>
      <c r="D9" s="133"/>
      <c r="E9" s="133"/>
      <c r="F9" s="133"/>
    </row>
    <row r="10" spans="1:7" ht="36.75" customHeight="1" x14ac:dyDescent="0.25">
      <c r="A10" t="s">
        <v>14</v>
      </c>
      <c r="B10" s="99" t="str">
        <f>+NazevStavby</f>
        <v>Přestavba mechanické dílny</v>
      </c>
      <c r="D10" s="38"/>
      <c r="E10" s="38"/>
      <c r="F10" s="38"/>
      <c r="G10" s="38"/>
    </row>
    <row r="11" spans="1:7" ht="26.25" customHeight="1" x14ac:dyDescent="0.25">
      <c r="A11" t="s">
        <v>15</v>
      </c>
      <c r="B11" s="70" t="str">
        <f>+NazevObjektu</f>
        <v xml:space="preserve">D.1.4 Vzduchotechnika </v>
      </c>
      <c r="D11" s="38"/>
      <c r="E11" s="38"/>
      <c r="F11" s="38"/>
      <c r="G11" s="38"/>
    </row>
    <row r="12" spans="1:7" ht="24.75" customHeight="1" x14ac:dyDescent="0.2">
      <c r="A12" t="s">
        <v>16</v>
      </c>
      <c r="B12" s="38"/>
      <c r="D12" s="38"/>
      <c r="E12" s="38"/>
      <c r="F12" s="38"/>
      <c r="G12" s="38"/>
    </row>
    <row r="13" spans="1:7" ht="24.75" customHeight="1" x14ac:dyDescent="0.2">
      <c r="A13" t="s">
        <v>17</v>
      </c>
      <c r="B13" s="15" t="s">
        <v>31</v>
      </c>
    </row>
    <row r="18" spans="1:4" ht="21.75" customHeight="1" x14ac:dyDescent="0.2">
      <c r="A18" s="14"/>
    </row>
    <row r="19" spans="1:4" ht="24.75" customHeight="1" x14ac:dyDescent="0.2">
      <c r="B19" t="s">
        <v>19</v>
      </c>
      <c r="C19" s="19">
        <f>Rekapitulace!C24</f>
        <v>0</v>
      </c>
      <c r="D19" t="s">
        <v>67</v>
      </c>
    </row>
    <row r="20" spans="1:4" ht="24.75" customHeight="1" x14ac:dyDescent="0.2">
      <c r="B20" t="s">
        <v>45</v>
      </c>
      <c r="C20" s="19">
        <f>Rekapitulace!C26</f>
        <v>0</v>
      </c>
      <c r="D20" t="s">
        <v>67</v>
      </c>
    </row>
    <row r="21" spans="1:4" x14ac:dyDescent="0.2">
      <c r="B21" t="s">
        <v>46</v>
      </c>
      <c r="C21" s="19">
        <f>Rekapitulace!C25</f>
        <v>0</v>
      </c>
      <c r="D21" t="s">
        <v>67</v>
      </c>
    </row>
    <row r="22" spans="1:4" x14ac:dyDescent="0.2">
      <c r="C22" s="19"/>
    </row>
    <row r="23" spans="1:4" ht="29.25" customHeight="1" x14ac:dyDescent="0.2">
      <c r="B23" s="18" t="s">
        <v>18</v>
      </c>
      <c r="C23" s="55">
        <f>SUM(C19:C21)</f>
        <v>0</v>
      </c>
      <c r="D23" s="18" t="s">
        <v>67</v>
      </c>
    </row>
    <row r="24" spans="1:4" ht="26.25" customHeight="1" x14ac:dyDescent="0.2">
      <c r="B24" t="s">
        <v>20</v>
      </c>
      <c r="C24" s="17"/>
      <c r="D24" t="s">
        <v>21</v>
      </c>
    </row>
    <row r="33" spans="5:6" x14ac:dyDescent="0.2">
      <c r="E33" t="s">
        <v>22</v>
      </c>
      <c r="F33" t="s">
        <v>70</v>
      </c>
    </row>
    <row r="34" spans="5:6" x14ac:dyDescent="0.2">
      <c r="E34" t="s">
        <v>23</v>
      </c>
      <c r="F34" s="16">
        <v>44448</v>
      </c>
    </row>
  </sheetData>
  <mergeCells count="2">
    <mergeCell ref="A8:F8"/>
    <mergeCell ref="A9:F9"/>
  </mergeCells>
  <phoneticPr fontId="0" type="noConversion"/>
  <pageMargins left="0.78740157499999996" right="0.78740157499999996" top="1.0625" bottom="0.984251969" header="0.22916666666666666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G183"/>
  <sheetViews>
    <sheetView view="pageLayout" zoomScaleNormal="100" workbookViewId="0">
      <selection activeCell="C27" sqref="C27"/>
    </sheetView>
  </sheetViews>
  <sheetFormatPr defaultRowHeight="12.75" x14ac:dyDescent="0.2"/>
  <cols>
    <col min="1" max="1" width="13.5703125" customWidth="1"/>
    <col min="2" max="2" width="44.42578125" style="10" customWidth="1"/>
    <col min="3" max="3" width="14.42578125" style="19" customWidth="1"/>
    <col min="4" max="4" width="13.28515625" style="7" customWidth="1"/>
  </cols>
  <sheetData>
    <row r="2" spans="1:7" x14ac:dyDescent="0.2">
      <c r="A2" s="1"/>
      <c r="D2" s="5"/>
    </row>
    <row r="3" spans="1:7" x14ac:dyDescent="0.2">
      <c r="B3" s="42" t="s">
        <v>57</v>
      </c>
      <c r="C3" s="20"/>
      <c r="D3" s="2"/>
    </row>
    <row r="4" spans="1:7" x14ac:dyDescent="0.2">
      <c r="A4" s="1"/>
      <c r="B4" s="42" t="s">
        <v>68</v>
      </c>
      <c r="C4" s="20"/>
      <c r="D4" s="2"/>
    </row>
    <row r="5" spans="1:7" x14ac:dyDescent="0.2">
      <c r="A5" s="1"/>
      <c r="B5" s="11"/>
      <c r="C5" s="20"/>
      <c r="D5" s="2"/>
    </row>
    <row r="6" spans="1:7" x14ac:dyDescent="0.2">
      <c r="A6" s="36" t="s">
        <v>8</v>
      </c>
      <c r="B6" s="43" t="str">
        <f>+NazevStavby</f>
        <v>Přestavba mechanické dílny</v>
      </c>
      <c r="C6" s="20"/>
      <c r="D6" s="2"/>
      <c r="E6" s="1"/>
      <c r="F6" s="1"/>
      <c r="G6" s="1"/>
    </row>
    <row r="7" spans="1:7" x14ac:dyDescent="0.2">
      <c r="A7" s="36" t="s">
        <v>9</v>
      </c>
      <c r="B7" s="37" t="str">
        <f>'SSZ strojní část'!C4</f>
        <v xml:space="preserve">D.1.4 Vzduchotechnika </v>
      </c>
      <c r="C7" s="20"/>
      <c r="D7" s="2"/>
      <c r="E7" s="1"/>
      <c r="F7" s="1"/>
      <c r="G7" s="1"/>
    </row>
    <row r="8" spans="1:7" x14ac:dyDescent="0.2">
      <c r="A8" s="1"/>
      <c r="B8" s="6"/>
      <c r="C8" s="20"/>
      <c r="D8" s="2"/>
      <c r="E8" s="1"/>
      <c r="F8" s="1"/>
      <c r="G8" s="1"/>
    </row>
    <row r="9" spans="1:7" x14ac:dyDescent="0.2">
      <c r="A9" s="3" t="s">
        <v>10</v>
      </c>
      <c r="B9" s="12" t="s">
        <v>11</v>
      </c>
      <c r="C9" s="21" t="s">
        <v>12</v>
      </c>
      <c r="D9" s="4" t="s">
        <v>13</v>
      </c>
      <c r="E9" s="1"/>
      <c r="F9" s="1"/>
      <c r="G9" s="1"/>
    </row>
    <row r="10" spans="1:7" x14ac:dyDescent="0.2">
      <c r="A10" s="48"/>
      <c r="B10" s="43" t="s">
        <v>66</v>
      </c>
      <c r="C10" s="50"/>
      <c r="D10" s="9"/>
      <c r="E10" s="1"/>
      <c r="F10" s="1"/>
      <c r="G10" s="1"/>
    </row>
    <row r="11" spans="1:7" x14ac:dyDescent="0.2">
      <c r="A11" s="6"/>
      <c r="B11" s="49"/>
      <c r="C11" s="50"/>
      <c r="D11" s="9"/>
      <c r="E11" s="1"/>
      <c r="F11" s="1"/>
      <c r="G11" s="1"/>
    </row>
    <row r="12" spans="1:7" x14ac:dyDescent="0.2">
      <c r="B12" s="43" t="s">
        <v>60</v>
      </c>
      <c r="C12" s="20"/>
      <c r="D12" s="2"/>
      <c r="E12" s="1"/>
      <c r="F12" s="1"/>
      <c r="G12" s="1"/>
    </row>
    <row r="13" spans="1:7" x14ac:dyDescent="0.2">
      <c r="A13" s="6">
        <f>'SSZ strojní část'!A9</f>
        <v>1</v>
      </c>
      <c r="B13" s="8" t="str">
        <f>'SSZ strojní část'!B9</f>
        <v xml:space="preserve">Stroje a zařízení </v>
      </c>
      <c r="C13" s="20">
        <f>'SSZ strojní část'!G22</f>
        <v>0</v>
      </c>
      <c r="D13" s="2"/>
      <c r="E13" s="1"/>
      <c r="F13" s="1"/>
      <c r="G13" s="1"/>
    </row>
    <row r="14" spans="1:7" x14ac:dyDescent="0.2">
      <c r="A14" s="1">
        <f>+'SSZ strojní část'!A24</f>
        <v>2</v>
      </c>
      <c r="B14" s="8" t="str">
        <f>'SSZ strojní část'!B24</f>
        <v>Potrubí a trubní díly, OK</v>
      </c>
      <c r="C14" s="20">
        <f>'SSZ strojní část'!G67</f>
        <v>0</v>
      </c>
      <c r="D14" s="2"/>
      <c r="E14" s="1"/>
      <c r="F14" s="1"/>
      <c r="G14" s="1"/>
    </row>
    <row r="15" spans="1:7" x14ac:dyDescent="0.2">
      <c r="A15" s="1">
        <f>+'SSZ strojní část'!A69</f>
        <v>3</v>
      </c>
      <c r="B15" s="8" t="str">
        <f>+'SSZ strojní část'!B69</f>
        <v>Montáže a demontáže, úpravy</v>
      </c>
      <c r="C15" s="20">
        <f>'SSZ strojní část'!G80</f>
        <v>0</v>
      </c>
      <c r="D15" s="2"/>
      <c r="E15" s="1"/>
      <c r="F15" s="1"/>
      <c r="G15" s="1"/>
    </row>
    <row r="16" spans="1:7" x14ac:dyDescent="0.2">
      <c r="A16" s="1">
        <f>'SSZ strojní část'!A82</f>
        <v>4</v>
      </c>
      <c r="B16" s="41" t="s">
        <v>49</v>
      </c>
      <c r="C16" s="20">
        <f>'SSZ strojní část'!G92</f>
        <v>0</v>
      </c>
      <c r="D16" s="2"/>
      <c r="E16" s="1"/>
      <c r="F16" s="1"/>
      <c r="G16" s="1"/>
    </row>
    <row r="17" spans="1:7" x14ac:dyDescent="0.2">
      <c r="A17" s="1">
        <f>'SSZ strojní část'!A94</f>
        <v>5</v>
      </c>
      <c r="B17" s="39" t="str">
        <f>'SSZ strojní část'!B94</f>
        <v>Zkoušky, testy</v>
      </c>
      <c r="C17" s="20">
        <f>'SSZ strojní část'!G104</f>
        <v>0</v>
      </c>
      <c r="D17" s="2"/>
      <c r="E17" s="1"/>
      <c r="F17" s="1"/>
      <c r="G17" s="1"/>
    </row>
    <row r="18" spans="1:7" ht="12.75" customHeight="1" x14ac:dyDescent="0.2">
      <c r="A18" s="1">
        <f>'SSZ strojní část'!A106</f>
        <v>6</v>
      </c>
      <c r="B18" s="41" t="s">
        <v>41</v>
      </c>
      <c r="C18" s="20">
        <f>'SSZ strojní část'!G111</f>
        <v>0</v>
      </c>
      <c r="D18" s="2"/>
      <c r="E18" s="1"/>
      <c r="F18" s="1"/>
      <c r="G18" s="1"/>
    </row>
    <row r="19" spans="1:7" x14ac:dyDescent="0.2">
      <c r="A19" s="1">
        <f>'SSZ strojní část'!A114</f>
        <v>7</v>
      </c>
      <c r="B19" s="39" t="str">
        <f>'SSZ strojní část'!B114</f>
        <v>Inženýring, VRN, ZS, ostatní náklady</v>
      </c>
      <c r="C19" s="20">
        <f>'SSZ strojní část'!G124</f>
        <v>0</v>
      </c>
      <c r="D19" s="2"/>
      <c r="E19" s="1"/>
      <c r="F19" s="1"/>
      <c r="G19" s="1"/>
    </row>
    <row r="20" spans="1:7" ht="7.5" customHeight="1" x14ac:dyDescent="0.2">
      <c r="A20" s="1"/>
      <c r="B20" s="39"/>
      <c r="C20" s="20"/>
      <c r="D20" s="2"/>
      <c r="E20" s="1"/>
      <c r="F20" s="1"/>
      <c r="G20" s="1"/>
    </row>
    <row r="21" spans="1:7" x14ac:dyDescent="0.2">
      <c r="A21" s="1"/>
      <c r="B21" s="46" t="s">
        <v>65</v>
      </c>
      <c r="C21" s="20">
        <f>+SUM(C13:C19)</f>
        <v>0</v>
      </c>
      <c r="D21" s="2"/>
      <c r="E21" s="1"/>
      <c r="F21" s="1"/>
      <c r="G21" s="1"/>
    </row>
    <row r="22" spans="1:7" x14ac:dyDescent="0.2">
      <c r="A22" s="1"/>
      <c r="B22" s="6"/>
      <c r="C22" s="20"/>
      <c r="D22" s="2"/>
      <c r="E22" s="1"/>
      <c r="F22" s="1"/>
      <c r="G22" s="1"/>
    </row>
    <row r="23" spans="1:7" s="1" customFormat="1" ht="11.25" x14ac:dyDescent="0.2">
      <c r="A23" s="23" t="s">
        <v>27</v>
      </c>
      <c r="B23" s="31"/>
      <c r="C23" s="32" t="s">
        <v>7</v>
      </c>
      <c r="D23" s="33" t="s">
        <v>13</v>
      </c>
    </row>
    <row r="24" spans="1:7" s="1" customFormat="1" ht="11.25" x14ac:dyDescent="0.2">
      <c r="A24" s="22"/>
      <c r="B24" s="28" t="s">
        <v>19</v>
      </c>
      <c r="C24" s="34">
        <f>C21</f>
        <v>0</v>
      </c>
      <c r="D24" s="26"/>
    </row>
    <row r="25" spans="1:7" s="1" customFormat="1" ht="11.25" x14ac:dyDescent="0.2">
      <c r="A25" s="22"/>
      <c r="B25" s="28" t="s">
        <v>51</v>
      </c>
      <c r="C25" s="34">
        <f>C24*0.21</f>
        <v>0</v>
      </c>
      <c r="D25" s="26"/>
    </row>
    <row r="26" spans="1:7" s="1" customFormat="1" ht="11.25" x14ac:dyDescent="0.2">
      <c r="A26" s="24"/>
      <c r="B26" s="29" t="s">
        <v>52</v>
      </c>
      <c r="C26" s="35">
        <v>0</v>
      </c>
      <c r="D26" s="27"/>
    </row>
    <row r="27" spans="1:7" s="1" customFormat="1" ht="11.25" x14ac:dyDescent="0.2">
      <c r="A27" s="24"/>
      <c r="B27" s="29" t="s">
        <v>30</v>
      </c>
      <c r="C27" s="30">
        <f>C26+C25+C24</f>
        <v>0</v>
      </c>
      <c r="D27" s="25"/>
    </row>
    <row r="28" spans="1:7" s="1" customFormat="1" ht="11.25" x14ac:dyDescent="0.2">
      <c r="B28" s="6"/>
      <c r="C28" s="20"/>
      <c r="D28" s="2"/>
    </row>
    <row r="29" spans="1:7" s="1" customFormat="1" ht="11.25" x14ac:dyDescent="0.2">
      <c r="B29" s="6"/>
      <c r="C29" s="20"/>
      <c r="D29" s="2"/>
    </row>
    <row r="30" spans="1:7" s="1" customFormat="1" ht="4.5" customHeight="1" x14ac:dyDescent="0.2">
      <c r="B30" s="6"/>
      <c r="C30" s="20"/>
      <c r="D30" s="2"/>
    </row>
    <row r="31" spans="1:7" s="1" customFormat="1" ht="11.25" x14ac:dyDescent="0.2">
      <c r="B31" s="6"/>
      <c r="C31" s="20"/>
      <c r="D31" s="2"/>
    </row>
    <row r="32" spans="1:7" s="1" customFormat="1" ht="7.5" customHeight="1" x14ac:dyDescent="0.2">
      <c r="B32" s="6"/>
      <c r="C32" s="20"/>
      <c r="D32" s="2"/>
    </row>
    <row r="33" spans="2:4" s="1" customFormat="1" ht="11.25" x14ac:dyDescent="0.2">
      <c r="B33" s="6"/>
      <c r="C33" s="20"/>
      <c r="D33" s="2"/>
    </row>
    <row r="34" spans="2:4" s="1" customFormat="1" ht="3.75" customHeight="1" x14ac:dyDescent="0.2">
      <c r="B34" s="6"/>
      <c r="C34" s="20"/>
      <c r="D34" s="2"/>
    </row>
    <row r="35" spans="2:4" s="1" customFormat="1" ht="11.25" x14ac:dyDescent="0.2">
      <c r="B35" s="6"/>
      <c r="C35" s="20"/>
      <c r="D35" s="2"/>
    </row>
    <row r="36" spans="2:4" s="1" customFormat="1" ht="3.75" customHeight="1" x14ac:dyDescent="0.2">
      <c r="B36" s="6"/>
      <c r="C36" s="20"/>
      <c r="D36" s="2"/>
    </row>
    <row r="37" spans="2:4" s="1" customFormat="1" ht="11.25" x14ac:dyDescent="0.2">
      <c r="B37" s="6"/>
      <c r="C37" s="20"/>
      <c r="D37" s="2"/>
    </row>
    <row r="38" spans="2:4" s="1" customFormat="1" ht="11.25" x14ac:dyDescent="0.2">
      <c r="B38" s="6"/>
      <c r="C38" s="20"/>
      <c r="D38" s="2"/>
    </row>
    <row r="39" spans="2:4" s="1" customFormat="1" ht="11.25" x14ac:dyDescent="0.2">
      <c r="B39" s="6"/>
      <c r="C39" s="20"/>
      <c r="D39" s="2"/>
    </row>
    <row r="40" spans="2:4" s="1" customFormat="1" ht="11.25" x14ac:dyDescent="0.2">
      <c r="B40" s="6"/>
      <c r="C40" s="20"/>
      <c r="D40" s="2"/>
    </row>
    <row r="41" spans="2:4" s="1" customFormat="1" ht="11.25" x14ac:dyDescent="0.2">
      <c r="B41" s="6"/>
      <c r="C41" s="20"/>
      <c r="D41" s="2"/>
    </row>
    <row r="42" spans="2:4" s="1" customFormat="1" ht="11.25" x14ac:dyDescent="0.2">
      <c r="B42" s="6"/>
      <c r="C42" s="20"/>
      <c r="D42" s="2"/>
    </row>
    <row r="43" spans="2:4" s="1" customFormat="1" ht="11.25" x14ac:dyDescent="0.2">
      <c r="B43" s="6"/>
      <c r="C43" s="20"/>
      <c r="D43" s="2"/>
    </row>
    <row r="44" spans="2:4" s="1" customFormat="1" ht="11.25" x14ac:dyDescent="0.2">
      <c r="B44" s="6"/>
      <c r="C44" s="20"/>
      <c r="D44" s="2"/>
    </row>
    <row r="45" spans="2:4" s="1" customFormat="1" ht="11.25" x14ac:dyDescent="0.2">
      <c r="B45" s="6"/>
      <c r="C45" s="20"/>
      <c r="D45" s="2"/>
    </row>
    <row r="46" spans="2:4" s="1" customFormat="1" ht="4.5" customHeight="1" x14ac:dyDescent="0.2">
      <c r="B46" s="6"/>
      <c r="C46" s="20"/>
      <c r="D46" s="2"/>
    </row>
    <row r="47" spans="2:4" s="1" customFormat="1" ht="11.25" x14ac:dyDescent="0.2">
      <c r="B47" s="6"/>
      <c r="C47" s="20"/>
      <c r="D47" s="2"/>
    </row>
    <row r="48" spans="2:4" s="1" customFormat="1" ht="3.75" customHeight="1" x14ac:dyDescent="0.2">
      <c r="B48" s="6"/>
      <c r="C48" s="20"/>
      <c r="D48" s="2"/>
    </row>
    <row r="49" spans="2:4" s="1" customFormat="1" ht="11.25" x14ac:dyDescent="0.2">
      <c r="B49" s="6"/>
      <c r="C49" s="20"/>
      <c r="D49" s="2"/>
    </row>
    <row r="50" spans="2:4" s="1" customFormat="1" ht="3.75" customHeight="1" x14ac:dyDescent="0.2">
      <c r="B50" s="6"/>
      <c r="C50" s="20"/>
      <c r="D50" s="2"/>
    </row>
    <row r="51" spans="2:4" s="1" customFormat="1" ht="11.25" x14ac:dyDescent="0.2">
      <c r="B51" s="6"/>
      <c r="C51" s="20"/>
      <c r="D51" s="2"/>
    </row>
    <row r="52" spans="2:4" s="1" customFormat="1" ht="11.25" x14ac:dyDescent="0.2">
      <c r="B52" s="6"/>
      <c r="C52" s="20"/>
      <c r="D52" s="2"/>
    </row>
    <row r="53" spans="2:4" s="1" customFormat="1" ht="11.25" x14ac:dyDescent="0.2">
      <c r="B53" s="6"/>
      <c r="C53" s="20"/>
      <c r="D53" s="2"/>
    </row>
    <row r="54" spans="2:4" s="1" customFormat="1" ht="11.25" x14ac:dyDescent="0.2">
      <c r="B54" s="6"/>
      <c r="C54" s="20"/>
      <c r="D54" s="2"/>
    </row>
    <row r="55" spans="2:4" s="1" customFormat="1" ht="11.25" x14ac:dyDescent="0.2">
      <c r="B55" s="6"/>
      <c r="C55" s="20"/>
      <c r="D55" s="2"/>
    </row>
    <row r="56" spans="2:4" s="1" customFormat="1" ht="11.25" x14ac:dyDescent="0.2">
      <c r="B56" s="6"/>
      <c r="C56" s="20"/>
      <c r="D56" s="2"/>
    </row>
    <row r="57" spans="2:4" s="1" customFormat="1" ht="4.5" customHeight="1" x14ac:dyDescent="0.2">
      <c r="B57" s="6"/>
      <c r="C57" s="20"/>
      <c r="D57" s="2"/>
    </row>
    <row r="58" spans="2:4" s="1" customFormat="1" ht="11.25" x14ac:dyDescent="0.2">
      <c r="B58" s="6"/>
      <c r="C58" s="20"/>
      <c r="D58" s="2"/>
    </row>
    <row r="59" spans="2:4" s="1" customFormat="1" ht="11.25" x14ac:dyDescent="0.2">
      <c r="B59" s="6"/>
      <c r="C59" s="20"/>
      <c r="D59" s="2"/>
    </row>
    <row r="60" spans="2:4" s="1" customFormat="1" ht="11.25" x14ac:dyDescent="0.2">
      <c r="B60" s="6"/>
      <c r="C60" s="20"/>
      <c r="D60" s="2"/>
    </row>
    <row r="61" spans="2:4" s="1" customFormat="1" ht="11.25" x14ac:dyDescent="0.2">
      <c r="B61" s="6"/>
      <c r="C61" s="20"/>
      <c r="D61" s="2"/>
    </row>
    <row r="62" spans="2:4" s="1" customFormat="1" ht="11.25" x14ac:dyDescent="0.2">
      <c r="B62" s="6"/>
      <c r="C62" s="20"/>
      <c r="D62" s="2"/>
    </row>
    <row r="63" spans="2:4" s="1" customFormat="1" ht="11.25" x14ac:dyDescent="0.2">
      <c r="B63" s="6"/>
      <c r="C63" s="20"/>
      <c r="D63" s="2"/>
    </row>
    <row r="64" spans="2:4" s="1" customFormat="1" ht="11.25" x14ac:dyDescent="0.2">
      <c r="B64" s="6"/>
      <c r="C64" s="20"/>
      <c r="D64" s="2"/>
    </row>
    <row r="65" spans="2:4" s="1" customFormat="1" ht="11.25" x14ac:dyDescent="0.2">
      <c r="B65" s="6"/>
      <c r="C65" s="20"/>
      <c r="D65" s="2"/>
    </row>
    <row r="66" spans="2:4" s="1" customFormat="1" ht="11.25" x14ac:dyDescent="0.2">
      <c r="B66" s="6"/>
      <c r="C66" s="20"/>
      <c r="D66" s="2"/>
    </row>
    <row r="67" spans="2:4" s="1" customFormat="1" ht="11.25" x14ac:dyDescent="0.2">
      <c r="B67" s="6"/>
      <c r="C67" s="20"/>
      <c r="D67" s="2"/>
    </row>
    <row r="68" spans="2:4" s="1" customFormat="1" ht="11.25" x14ac:dyDescent="0.2">
      <c r="B68" s="6"/>
      <c r="C68" s="20"/>
      <c r="D68" s="2"/>
    </row>
    <row r="69" spans="2:4" s="1" customFormat="1" ht="11.25" x14ac:dyDescent="0.2">
      <c r="B69" s="6"/>
      <c r="C69" s="20"/>
      <c r="D69" s="2"/>
    </row>
    <row r="70" spans="2:4" s="1" customFormat="1" ht="11.25" x14ac:dyDescent="0.2">
      <c r="B70" s="6"/>
      <c r="C70" s="20"/>
      <c r="D70" s="2"/>
    </row>
    <row r="71" spans="2:4" s="1" customFormat="1" ht="11.25" x14ac:dyDescent="0.2">
      <c r="B71" s="6"/>
      <c r="C71" s="20"/>
      <c r="D71" s="2"/>
    </row>
    <row r="72" spans="2:4" s="1" customFormat="1" ht="11.25" x14ac:dyDescent="0.2">
      <c r="B72" s="6"/>
      <c r="C72" s="20"/>
      <c r="D72" s="2"/>
    </row>
    <row r="73" spans="2:4" s="1" customFormat="1" ht="11.25" x14ac:dyDescent="0.2">
      <c r="B73" s="6"/>
      <c r="C73" s="20"/>
      <c r="D73" s="2"/>
    </row>
    <row r="74" spans="2:4" s="1" customFormat="1" ht="11.25" x14ac:dyDescent="0.2">
      <c r="B74" s="6"/>
      <c r="C74" s="20"/>
      <c r="D74" s="2"/>
    </row>
    <row r="75" spans="2:4" s="1" customFormat="1" ht="11.25" x14ac:dyDescent="0.2">
      <c r="B75" s="6"/>
      <c r="C75" s="20"/>
      <c r="D75" s="2"/>
    </row>
    <row r="76" spans="2:4" s="1" customFormat="1" ht="11.25" x14ac:dyDescent="0.2">
      <c r="B76" s="6"/>
      <c r="C76" s="20"/>
      <c r="D76" s="2"/>
    </row>
    <row r="77" spans="2:4" s="1" customFormat="1" ht="11.25" x14ac:dyDescent="0.2">
      <c r="B77" s="6"/>
      <c r="C77" s="20"/>
      <c r="D77" s="2"/>
    </row>
    <row r="78" spans="2:4" s="1" customFormat="1" ht="11.25" x14ac:dyDescent="0.2">
      <c r="B78" s="6"/>
      <c r="C78" s="20"/>
      <c r="D78" s="2"/>
    </row>
    <row r="79" spans="2:4" s="1" customFormat="1" ht="11.25" x14ac:dyDescent="0.2">
      <c r="B79" s="6"/>
      <c r="C79" s="20"/>
      <c r="D79" s="2"/>
    </row>
    <row r="80" spans="2:4" s="1" customFormat="1" ht="11.25" x14ac:dyDescent="0.2">
      <c r="B80" s="6"/>
      <c r="C80" s="20"/>
      <c r="D80" s="2"/>
    </row>
    <row r="81" spans="2:4" s="1" customFormat="1" ht="11.25" x14ac:dyDescent="0.2">
      <c r="B81" s="6"/>
      <c r="C81" s="20"/>
      <c r="D81" s="2"/>
    </row>
    <row r="82" spans="2:4" s="1" customFormat="1" ht="11.25" x14ac:dyDescent="0.2">
      <c r="B82" s="6"/>
      <c r="C82" s="20"/>
      <c r="D82" s="2"/>
    </row>
    <row r="83" spans="2:4" s="1" customFormat="1" ht="11.25" x14ac:dyDescent="0.2">
      <c r="B83" s="6"/>
      <c r="C83" s="20"/>
      <c r="D83" s="2"/>
    </row>
    <row r="84" spans="2:4" s="1" customFormat="1" ht="11.25" x14ac:dyDescent="0.2">
      <c r="B84" s="6"/>
      <c r="C84" s="20"/>
      <c r="D84" s="2"/>
    </row>
    <row r="85" spans="2:4" s="1" customFormat="1" ht="11.25" x14ac:dyDescent="0.2">
      <c r="B85" s="6"/>
      <c r="C85" s="20"/>
      <c r="D85" s="2"/>
    </row>
    <row r="86" spans="2:4" s="1" customFormat="1" ht="11.25" x14ac:dyDescent="0.2">
      <c r="B86" s="6"/>
      <c r="C86" s="20"/>
      <c r="D86" s="2"/>
    </row>
    <row r="87" spans="2:4" s="1" customFormat="1" ht="11.25" x14ac:dyDescent="0.2">
      <c r="B87" s="6"/>
      <c r="C87" s="20"/>
      <c r="D87" s="2"/>
    </row>
    <row r="88" spans="2:4" s="1" customFormat="1" ht="11.25" x14ac:dyDescent="0.2">
      <c r="B88" s="6"/>
      <c r="C88" s="20"/>
      <c r="D88" s="2"/>
    </row>
    <row r="89" spans="2:4" s="1" customFormat="1" ht="11.25" x14ac:dyDescent="0.2">
      <c r="B89" s="6"/>
      <c r="C89" s="20"/>
      <c r="D89" s="2"/>
    </row>
    <row r="90" spans="2:4" s="1" customFormat="1" ht="11.25" x14ac:dyDescent="0.2">
      <c r="B90" s="6"/>
      <c r="C90" s="20"/>
      <c r="D90" s="2"/>
    </row>
    <row r="91" spans="2:4" s="1" customFormat="1" ht="11.25" x14ac:dyDescent="0.2">
      <c r="B91" s="6"/>
      <c r="C91" s="20"/>
      <c r="D91" s="2"/>
    </row>
    <row r="92" spans="2:4" s="1" customFormat="1" ht="11.25" x14ac:dyDescent="0.2">
      <c r="B92" s="6"/>
      <c r="C92" s="20"/>
      <c r="D92" s="2"/>
    </row>
    <row r="93" spans="2:4" s="1" customFormat="1" ht="11.25" x14ac:dyDescent="0.2">
      <c r="B93" s="6"/>
      <c r="C93" s="20"/>
      <c r="D93" s="2"/>
    </row>
    <row r="94" spans="2:4" s="1" customFormat="1" ht="11.25" x14ac:dyDescent="0.2">
      <c r="B94" s="6"/>
      <c r="C94" s="20"/>
      <c r="D94" s="2"/>
    </row>
    <row r="95" spans="2:4" s="1" customFormat="1" ht="11.25" x14ac:dyDescent="0.2">
      <c r="B95" s="6"/>
      <c r="C95" s="20"/>
      <c r="D95" s="2"/>
    </row>
    <row r="96" spans="2:4" s="1" customFormat="1" ht="11.25" x14ac:dyDescent="0.2">
      <c r="B96" s="6"/>
      <c r="C96" s="20"/>
      <c r="D96" s="2"/>
    </row>
    <row r="97" spans="2:4" s="1" customFormat="1" ht="11.25" x14ac:dyDescent="0.2">
      <c r="B97" s="6"/>
      <c r="C97" s="20"/>
      <c r="D97" s="2"/>
    </row>
    <row r="98" spans="2:4" s="1" customFormat="1" ht="11.25" x14ac:dyDescent="0.2">
      <c r="B98" s="6"/>
      <c r="C98" s="20"/>
      <c r="D98" s="2"/>
    </row>
    <row r="99" spans="2:4" s="1" customFormat="1" ht="11.25" x14ac:dyDescent="0.2">
      <c r="B99" s="6"/>
      <c r="C99" s="20"/>
      <c r="D99" s="2"/>
    </row>
    <row r="100" spans="2:4" s="1" customFormat="1" ht="11.25" x14ac:dyDescent="0.2">
      <c r="B100" s="6"/>
      <c r="C100" s="20"/>
      <c r="D100" s="2"/>
    </row>
    <row r="101" spans="2:4" s="1" customFormat="1" ht="11.25" x14ac:dyDescent="0.2">
      <c r="B101" s="6"/>
      <c r="C101" s="20"/>
      <c r="D101" s="2"/>
    </row>
    <row r="102" spans="2:4" s="1" customFormat="1" ht="11.25" x14ac:dyDescent="0.2">
      <c r="B102" s="6"/>
      <c r="C102" s="20"/>
      <c r="D102" s="2"/>
    </row>
    <row r="103" spans="2:4" s="1" customFormat="1" ht="11.25" x14ac:dyDescent="0.2">
      <c r="B103" s="6"/>
      <c r="C103" s="20"/>
      <c r="D103" s="2"/>
    </row>
    <row r="104" spans="2:4" s="1" customFormat="1" ht="11.25" x14ac:dyDescent="0.2">
      <c r="B104" s="6"/>
      <c r="C104" s="20"/>
      <c r="D104" s="2"/>
    </row>
    <row r="105" spans="2:4" s="1" customFormat="1" ht="11.25" x14ac:dyDescent="0.2">
      <c r="B105" s="6"/>
      <c r="C105" s="20"/>
      <c r="D105" s="2"/>
    </row>
    <row r="106" spans="2:4" s="1" customFormat="1" ht="11.25" x14ac:dyDescent="0.2">
      <c r="B106" s="6"/>
      <c r="C106" s="20"/>
      <c r="D106" s="2"/>
    </row>
    <row r="107" spans="2:4" s="1" customFormat="1" ht="11.25" x14ac:dyDescent="0.2">
      <c r="B107" s="6"/>
      <c r="C107" s="20"/>
      <c r="D107" s="2"/>
    </row>
    <row r="108" spans="2:4" s="1" customFormat="1" ht="11.25" x14ac:dyDescent="0.2">
      <c r="B108" s="6"/>
      <c r="C108" s="20"/>
      <c r="D108" s="2"/>
    </row>
    <row r="109" spans="2:4" s="1" customFormat="1" ht="11.25" x14ac:dyDescent="0.2">
      <c r="B109" s="6"/>
      <c r="C109" s="20"/>
      <c r="D109" s="2"/>
    </row>
    <row r="110" spans="2:4" s="1" customFormat="1" ht="11.25" x14ac:dyDescent="0.2">
      <c r="B110" s="6"/>
      <c r="C110" s="20"/>
      <c r="D110" s="2"/>
    </row>
    <row r="111" spans="2:4" s="1" customFormat="1" ht="11.25" x14ac:dyDescent="0.2">
      <c r="B111" s="6"/>
      <c r="C111" s="20"/>
      <c r="D111" s="2"/>
    </row>
    <row r="112" spans="2:4" s="1" customFormat="1" ht="11.25" x14ac:dyDescent="0.2">
      <c r="B112" s="6"/>
      <c r="C112" s="20"/>
      <c r="D112" s="2"/>
    </row>
    <row r="113" spans="2:4" s="1" customFormat="1" ht="11.25" x14ac:dyDescent="0.2">
      <c r="B113" s="6"/>
      <c r="C113" s="20"/>
      <c r="D113" s="2"/>
    </row>
    <row r="114" spans="2:4" s="1" customFormat="1" ht="11.25" x14ac:dyDescent="0.2">
      <c r="B114" s="6"/>
      <c r="C114" s="20"/>
      <c r="D114" s="2"/>
    </row>
    <row r="115" spans="2:4" s="1" customFormat="1" ht="11.25" x14ac:dyDescent="0.2">
      <c r="B115" s="6"/>
      <c r="C115" s="20"/>
      <c r="D115" s="2"/>
    </row>
    <row r="116" spans="2:4" s="1" customFormat="1" ht="11.25" x14ac:dyDescent="0.2">
      <c r="B116" s="6"/>
      <c r="C116" s="20"/>
      <c r="D116" s="2"/>
    </row>
    <row r="117" spans="2:4" s="1" customFormat="1" ht="11.25" x14ac:dyDescent="0.2">
      <c r="B117" s="6"/>
      <c r="C117" s="20"/>
      <c r="D117" s="2"/>
    </row>
    <row r="118" spans="2:4" s="1" customFormat="1" ht="11.25" x14ac:dyDescent="0.2">
      <c r="B118" s="6"/>
      <c r="C118" s="20"/>
      <c r="D118" s="2"/>
    </row>
    <row r="119" spans="2:4" s="1" customFormat="1" ht="11.25" x14ac:dyDescent="0.2">
      <c r="B119" s="6"/>
      <c r="C119" s="20"/>
      <c r="D119" s="2"/>
    </row>
    <row r="120" spans="2:4" s="1" customFormat="1" ht="11.25" x14ac:dyDescent="0.2">
      <c r="B120" s="6"/>
      <c r="C120" s="20"/>
      <c r="D120" s="2"/>
    </row>
    <row r="121" spans="2:4" s="1" customFormat="1" ht="11.25" x14ac:dyDescent="0.2">
      <c r="B121" s="6"/>
      <c r="C121" s="20"/>
      <c r="D121" s="2"/>
    </row>
    <row r="122" spans="2:4" s="1" customFormat="1" ht="11.25" x14ac:dyDescent="0.2">
      <c r="B122" s="6"/>
      <c r="C122" s="20"/>
      <c r="D122" s="2"/>
    </row>
    <row r="123" spans="2:4" s="1" customFormat="1" ht="11.25" x14ac:dyDescent="0.2">
      <c r="B123" s="6"/>
      <c r="C123" s="20"/>
      <c r="D123" s="2"/>
    </row>
    <row r="124" spans="2:4" s="1" customFormat="1" ht="11.25" x14ac:dyDescent="0.2">
      <c r="B124" s="6"/>
      <c r="C124" s="20"/>
      <c r="D124" s="2"/>
    </row>
    <row r="125" spans="2:4" s="1" customFormat="1" ht="11.25" x14ac:dyDescent="0.2">
      <c r="B125" s="6"/>
      <c r="C125" s="20"/>
      <c r="D125" s="2"/>
    </row>
    <row r="126" spans="2:4" s="1" customFormat="1" ht="11.25" x14ac:dyDescent="0.2">
      <c r="B126" s="6"/>
      <c r="C126" s="20"/>
      <c r="D126" s="2"/>
    </row>
    <row r="127" spans="2:4" s="1" customFormat="1" ht="11.25" x14ac:dyDescent="0.2">
      <c r="B127" s="6"/>
      <c r="C127" s="20"/>
      <c r="D127" s="2"/>
    </row>
    <row r="128" spans="2:4" s="1" customFormat="1" ht="11.25" x14ac:dyDescent="0.2">
      <c r="B128" s="6"/>
      <c r="C128" s="20"/>
      <c r="D128" s="2"/>
    </row>
    <row r="129" spans="2:4" s="1" customFormat="1" ht="11.25" x14ac:dyDescent="0.2">
      <c r="B129" s="6"/>
      <c r="C129" s="20"/>
      <c r="D129" s="2"/>
    </row>
    <row r="130" spans="2:4" s="1" customFormat="1" ht="11.25" x14ac:dyDescent="0.2">
      <c r="B130" s="6"/>
      <c r="C130" s="20"/>
      <c r="D130" s="2"/>
    </row>
    <row r="131" spans="2:4" s="1" customFormat="1" ht="11.25" x14ac:dyDescent="0.2">
      <c r="B131" s="6"/>
      <c r="C131" s="20"/>
      <c r="D131" s="2"/>
    </row>
    <row r="132" spans="2:4" s="1" customFormat="1" ht="11.25" x14ac:dyDescent="0.2">
      <c r="B132" s="6"/>
      <c r="C132" s="20"/>
      <c r="D132" s="2"/>
    </row>
    <row r="133" spans="2:4" s="1" customFormat="1" ht="11.25" x14ac:dyDescent="0.2">
      <c r="B133" s="6"/>
      <c r="C133" s="20"/>
      <c r="D133" s="2"/>
    </row>
    <row r="134" spans="2:4" s="1" customFormat="1" ht="11.25" x14ac:dyDescent="0.2">
      <c r="B134" s="6"/>
      <c r="C134" s="20"/>
      <c r="D134" s="2"/>
    </row>
    <row r="135" spans="2:4" s="1" customFormat="1" ht="11.25" x14ac:dyDescent="0.2">
      <c r="B135" s="6"/>
      <c r="C135" s="20"/>
      <c r="D135" s="2"/>
    </row>
    <row r="136" spans="2:4" s="1" customFormat="1" ht="11.25" x14ac:dyDescent="0.2">
      <c r="B136" s="6"/>
      <c r="C136" s="20"/>
      <c r="D136" s="2"/>
    </row>
    <row r="137" spans="2:4" s="1" customFormat="1" ht="11.25" x14ac:dyDescent="0.2">
      <c r="B137" s="6"/>
      <c r="C137" s="20"/>
      <c r="D137" s="2"/>
    </row>
    <row r="138" spans="2:4" s="1" customFormat="1" ht="11.25" x14ac:dyDescent="0.2">
      <c r="B138" s="6"/>
      <c r="C138" s="20"/>
      <c r="D138" s="2"/>
    </row>
    <row r="139" spans="2:4" s="1" customFormat="1" ht="11.25" x14ac:dyDescent="0.2">
      <c r="B139" s="6"/>
      <c r="C139" s="20"/>
      <c r="D139" s="2"/>
    </row>
    <row r="140" spans="2:4" s="1" customFormat="1" ht="11.25" x14ac:dyDescent="0.2">
      <c r="B140" s="6"/>
      <c r="C140" s="20"/>
      <c r="D140" s="2"/>
    </row>
    <row r="141" spans="2:4" s="1" customFormat="1" ht="11.25" x14ac:dyDescent="0.2">
      <c r="B141" s="6"/>
      <c r="C141" s="20"/>
      <c r="D141" s="2"/>
    </row>
    <row r="142" spans="2:4" s="1" customFormat="1" ht="11.25" x14ac:dyDescent="0.2">
      <c r="B142" s="6"/>
      <c r="C142" s="20"/>
      <c r="D142" s="2"/>
    </row>
    <row r="143" spans="2:4" s="1" customFormat="1" ht="11.25" x14ac:dyDescent="0.2">
      <c r="B143" s="6"/>
      <c r="C143" s="20"/>
      <c r="D143" s="2"/>
    </row>
    <row r="144" spans="2:4" s="1" customFormat="1" ht="11.25" x14ac:dyDescent="0.2">
      <c r="B144" s="6"/>
      <c r="C144" s="20"/>
      <c r="D144" s="2"/>
    </row>
    <row r="145" spans="1:4" s="1" customFormat="1" ht="11.25" x14ac:dyDescent="0.2">
      <c r="B145" s="6"/>
      <c r="C145" s="20"/>
      <c r="D145" s="2"/>
    </row>
    <row r="146" spans="1:4" s="1" customFormat="1" ht="11.25" x14ac:dyDescent="0.2">
      <c r="B146" s="6"/>
      <c r="C146" s="20"/>
      <c r="D146" s="2"/>
    </row>
    <row r="147" spans="1:4" s="1" customFormat="1" x14ac:dyDescent="0.2">
      <c r="A147"/>
      <c r="B147" s="10"/>
      <c r="C147" s="19"/>
      <c r="D147" s="7"/>
    </row>
    <row r="148" spans="1:4" s="1" customFormat="1" x14ac:dyDescent="0.2">
      <c r="A148"/>
      <c r="B148" s="10"/>
      <c r="C148" s="19"/>
      <c r="D148" s="7"/>
    </row>
    <row r="149" spans="1:4" s="1" customFormat="1" x14ac:dyDescent="0.2">
      <c r="A149"/>
      <c r="B149" s="10"/>
      <c r="C149" s="19"/>
      <c r="D149" s="7"/>
    </row>
    <row r="150" spans="1:4" s="1" customFormat="1" x14ac:dyDescent="0.2">
      <c r="A150"/>
      <c r="B150" s="10"/>
      <c r="C150" s="19"/>
      <c r="D150" s="7"/>
    </row>
    <row r="151" spans="1:4" s="1" customFormat="1" x14ac:dyDescent="0.2">
      <c r="A151"/>
      <c r="B151" s="10"/>
      <c r="C151" s="19"/>
      <c r="D151" s="7"/>
    </row>
    <row r="152" spans="1:4" s="1" customFormat="1" x14ac:dyDescent="0.2">
      <c r="A152"/>
      <c r="B152" s="10"/>
      <c r="C152" s="19"/>
      <c r="D152" s="7"/>
    </row>
    <row r="153" spans="1:4" s="1" customFormat="1" x14ac:dyDescent="0.2">
      <c r="A153"/>
      <c r="B153" s="10"/>
      <c r="C153" s="19"/>
      <c r="D153" s="7"/>
    </row>
    <row r="154" spans="1:4" s="1" customFormat="1" x14ac:dyDescent="0.2">
      <c r="A154"/>
      <c r="B154" s="10"/>
      <c r="C154" s="19"/>
      <c r="D154" s="7"/>
    </row>
    <row r="155" spans="1:4" s="1" customFormat="1" x14ac:dyDescent="0.2">
      <c r="A155"/>
      <c r="B155" s="10"/>
      <c r="C155" s="19"/>
      <c r="D155" s="7"/>
    </row>
    <row r="156" spans="1:4" s="1" customFormat="1" x14ac:dyDescent="0.2">
      <c r="A156"/>
      <c r="B156" s="10"/>
      <c r="C156" s="19"/>
      <c r="D156" s="7"/>
    </row>
    <row r="157" spans="1:4" s="1" customFormat="1" x14ac:dyDescent="0.2">
      <c r="A157"/>
      <c r="B157" s="10"/>
      <c r="C157" s="19"/>
      <c r="D157" s="7"/>
    </row>
    <row r="158" spans="1:4" s="1" customFormat="1" x14ac:dyDescent="0.2">
      <c r="A158"/>
      <c r="B158" s="10"/>
      <c r="C158" s="19"/>
      <c r="D158" s="7"/>
    </row>
    <row r="159" spans="1:4" s="1" customFormat="1" x14ac:dyDescent="0.2">
      <c r="A159"/>
      <c r="B159" s="10"/>
      <c r="C159" s="19"/>
      <c r="D159" s="7"/>
    </row>
    <row r="160" spans="1:4" s="1" customFormat="1" x14ac:dyDescent="0.2">
      <c r="A160"/>
      <c r="B160" s="10"/>
      <c r="C160" s="19"/>
      <c r="D160" s="7"/>
    </row>
    <row r="161" spans="1:4" s="1" customFormat="1" x14ac:dyDescent="0.2">
      <c r="A161"/>
      <c r="B161" s="10"/>
      <c r="C161" s="19"/>
      <c r="D161" s="7"/>
    </row>
    <row r="162" spans="1:4" s="1" customFormat="1" x14ac:dyDescent="0.2">
      <c r="A162"/>
      <c r="B162" s="10"/>
      <c r="C162" s="19"/>
      <c r="D162" s="7"/>
    </row>
    <row r="163" spans="1:4" s="1" customFormat="1" x14ac:dyDescent="0.2">
      <c r="A163"/>
      <c r="B163" s="10"/>
      <c r="C163" s="19"/>
      <c r="D163" s="7"/>
    </row>
    <row r="164" spans="1:4" s="1" customFormat="1" x14ac:dyDescent="0.2">
      <c r="A164"/>
      <c r="B164" s="10"/>
      <c r="C164" s="19"/>
      <c r="D164" s="7"/>
    </row>
    <row r="165" spans="1:4" s="1" customFormat="1" x14ac:dyDescent="0.2">
      <c r="A165"/>
      <c r="B165" s="10"/>
      <c r="C165" s="19"/>
      <c r="D165" s="7"/>
    </row>
    <row r="166" spans="1:4" s="1" customFormat="1" x14ac:dyDescent="0.2">
      <c r="A166"/>
      <c r="B166" s="10"/>
      <c r="C166" s="19"/>
      <c r="D166" s="7"/>
    </row>
    <row r="167" spans="1:4" s="1" customFormat="1" x14ac:dyDescent="0.2">
      <c r="A167"/>
      <c r="B167" s="10"/>
      <c r="C167" s="19"/>
      <c r="D167" s="7"/>
    </row>
    <row r="168" spans="1:4" s="1" customFormat="1" x14ac:dyDescent="0.2">
      <c r="A168"/>
      <c r="B168" s="10"/>
      <c r="C168" s="19"/>
      <c r="D168" s="7"/>
    </row>
    <row r="169" spans="1:4" s="1" customFormat="1" x14ac:dyDescent="0.2">
      <c r="A169"/>
      <c r="B169" s="10"/>
      <c r="C169" s="19"/>
      <c r="D169" s="7"/>
    </row>
    <row r="170" spans="1:4" s="1" customFormat="1" x14ac:dyDescent="0.2">
      <c r="A170"/>
      <c r="B170" s="10"/>
      <c r="C170" s="19"/>
      <c r="D170" s="7"/>
    </row>
    <row r="171" spans="1:4" s="1" customFormat="1" x14ac:dyDescent="0.2">
      <c r="A171"/>
      <c r="B171" s="10"/>
      <c r="C171" s="19"/>
      <c r="D171" s="7"/>
    </row>
    <row r="172" spans="1:4" s="1" customFormat="1" x14ac:dyDescent="0.2">
      <c r="A172"/>
      <c r="B172" s="10"/>
      <c r="C172" s="19"/>
      <c r="D172" s="7"/>
    </row>
    <row r="173" spans="1:4" s="1" customFormat="1" x14ac:dyDescent="0.2">
      <c r="A173"/>
      <c r="B173" s="10"/>
      <c r="C173" s="19"/>
      <c r="D173" s="7"/>
    </row>
    <row r="174" spans="1:4" s="1" customFormat="1" x14ac:dyDescent="0.2">
      <c r="A174"/>
      <c r="B174" s="10"/>
      <c r="C174" s="19"/>
      <c r="D174" s="7"/>
    </row>
    <row r="175" spans="1:4" s="1" customFormat="1" x14ac:dyDescent="0.2">
      <c r="A175"/>
      <c r="B175" s="10"/>
      <c r="C175" s="19"/>
      <c r="D175" s="7"/>
    </row>
    <row r="176" spans="1:4" s="1" customFormat="1" x14ac:dyDescent="0.2">
      <c r="A176"/>
      <c r="B176" s="10"/>
      <c r="C176" s="19"/>
      <c r="D176" s="7"/>
    </row>
    <row r="177" spans="1:4" s="1" customFormat="1" x14ac:dyDescent="0.2">
      <c r="A177"/>
      <c r="B177" s="10"/>
      <c r="C177" s="19"/>
      <c r="D177" s="7"/>
    </row>
    <row r="178" spans="1:4" s="1" customFormat="1" x14ac:dyDescent="0.2">
      <c r="A178"/>
      <c r="B178" s="10"/>
      <c r="C178" s="19"/>
      <c r="D178" s="7"/>
    </row>
    <row r="179" spans="1:4" s="1" customFormat="1" x14ac:dyDescent="0.2">
      <c r="A179"/>
      <c r="B179" s="10"/>
      <c r="C179" s="19"/>
      <c r="D179" s="7"/>
    </row>
    <row r="180" spans="1:4" s="1" customFormat="1" x14ac:dyDescent="0.2">
      <c r="A180"/>
      <c r="B180" s="10"/>
      <c r="C180" s="19"/>
      <c r="D180" s="7"/>
    </row>
    <row r="181" spans="1:4" s="1" customFormat="1" x14ac:dyDescent="0.2">
      <c r="A181"/>
      <c r="B181" s="10"/>
      <c r="C181" s="19"/>
      <c r="D181" s="7"/>
    </row>
    <row r="182" spans="1:4" s="1" customFormat="1" x14ac:dyDescent="0.2">
      <c r="A182"/>
      <c r="B182" s="10"/>
      <c r="C182" s="19"/>
      <c r="D182" s="7"/>
    </row>
    <row r="183" spans="1:4" s="1" customFormat="1" x14ac:dyDescent="0.2">
      <c r="A183"/>
      <c r="B183" s="10"/>
      <c r="C183" s="19"/>
      <c r="D183" s="7"/>
    </row>
  </sheetData>
  <phoneticPr fontId="0" type="noConversion"/>
  <pageMargins left="0.78740157480314965" right="0.78740157480314965" top="1.0208333333333333" bottom="0.59055118110236227" header="0" footer="0"/>
  <pageSetup paperSize="9" orientation="portrait" horizontalDpi="360" verticalDpi="360" r:id="rId1"/>
  <headerFooter alignWithMargins="0"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2:G135"/>
  <sheetViews>
    <sheetView tabSelected="1" view="pageLayout" zoomScale="160" zoomScaleNormal="100" zoomScaleSheetLayoutView="100" zoomScalePageLayoutView="160" workbookViewId="0">
      <selection activeCell="C11" sqref="C11"/>
    </sheetView>
  </sheetViews>
  <sheetFormatPr defaultColWidth="9.140625" defaultRowHeight="11.25" x14ac:dyDescent="0.2"/>
  <cols>
    <col min="1" max="1" width="4.28515625" style="44" customWidth="1"/>
    <col min="2" max="2" width="8.7109375" style="53" customWidth="1"/>
    <col min="3" max="3" width="43.85546875" style="53" customWidth="1"/>
    <col min="4" max="4" width="4.5703125" style="44" customWidth="1"/>
    <col min="5" max="5" width="8.85546875" style="51" customWidth="1"/>
    <col min="6" max="6" width="10" style="51" customWidth="1"/>
    <col min="7" max="7" width="10.140625" style="51" customWidth="1"/>
    <col min="8" max="16384" width="9.140625" style="44"/>
  </cols>
  <sheetData>
    <row r="2" spans="1:7" ht="12.75" x14ac:dyDescent="0.2">
      <c r="A2" s="57" t="s">
        <v>43</v>
      </c>
      <c r="B2" s="58"/>
      <c r="C2" s="58" t="s">
        <v>69</v>
      </c>
    </row>
    <row r="3" spans="1:7" ht="12.75" x14ac:dyDescent="0.2">
      <c r="A3" s="57" t="s">
        <v>0</v>
      </c>
      <c r="B3" s="58"/>
      <c r="C3" s="58" t="s">
        <v>78</v>
      </c>
      <c r="D3" s="59"/>
      <c r="E3" s="60"/>
    </row>
    <row r="4" spans="1:7" ht="12.75" x14ac:dyDescent="0.2">
      <c r="A4" s="57" t="s">
        <v>1</v>
      </c>
      <c r="B4" s="58"/>
      <c r="C4" s="58" t="s">
        <v>110</v>
      </c>
      <c r="D4" s="59"/>
      <c r="E4" s="60"/>
    </row>
    <row r="6" spans="1:7" x14ac:dyDescent="0.2">
      <c r="A6" s="61" t="s">
        <v>2</v>
      </c>
      <c r="B6" s="62" t="s">
        <v>44</v>
      </c>
      <c r="C6" s="63" t="s">
        <v>3</v>
      </c>
      <c r="D6" s="64" t="s">
        <v>4</v>
      </c>
      <c r="E6" s="65" t="s">
        <v>5</v>
      </c>
      <c r="F6" s="65" t="s">
        <v>6</v>
      </c>
      <c r="G6" s="65" t="s">
        <v>7</v>
      </c>
    </row>
    <row r="7" spans="1:7" x14ac:dyDescent="0.2">
      <c r="A7" s="71" t="s">
        <v>72</v>
      </c>
      <c r="B7" s="72"/>
      <c r="C7" s="72"/>
      <c r="D7" s="73"/>
      <c r="E7" s="69"/>
      <c r="F7" s="69"/>
      <c r="G7" s="69"/>
    </row>
    <row r="8" spans="1:7" ht="7.5" customHeight="1" x14ac:dyDescent="0.2">
      <c r="A8" s="66"/>
      <c r="B8" s="67" t="s">
        <v>24</v>
      </c>
      <c r="C8" s="68"/>
      <c r="D8" s="66"/>
      <c r="E8" s="40"/>
      <c r="F8" s="40"/>
      <c r="G8" s="45"/>
    </row>
    <row r="9" spans="1:7" x14ac:dyDescent="0.2">
      <c r="A9" s="56">
        <v>1</v>
      </c>
      <c r="B9" s="52" t="s">
        <v>36</v>
      </c>
      <c r="D9" s="47"/>
      <c r="E9" s="69"/>
      <c r="F9" s="54"/>
    </row>
    <row r="10" spans="1:7" ht="7.5" customHeight="1" x14ac:dyDescent="0.2">
      <c r="A10" s="56"/>
      <c r="B10" s="52"/>
      <c r="D10" s="47"/>
      <c r="E10" s="69"/>
      <c r="F10" s="54"/>
    </row>
    <row r="11" spans="1:7" ht="11.25" customHeight="1" x14ac:dyDescent="0.2">
      <c r="A11" s="76">
        <v>1</v>
      </c>
      <c r="B11" s="76"/>
      <c r="C11" s="77" t="s">
        <v>74</v>
      </c>
      <c r="D11" s="78" t="s">
        <v>33</v>
      </c>
      <c r="E11" s="75">
        <v>1</v>
      </c>
      <c r="F11" s="79">
        <v>0</v>
      </c>
      <c r="G11" s="79">
        <f>+F11*E11</f>
        <v>0</v>
      </c>
    </row>
    <row r="12" spans="1:7" ht="11.25" customHeight="1" x14ac:dyDescent="0.2">
      <c r="A12" s="76"/>
      <c r="B12" s="76"/>
      <c r="C12" s="77" t="s">
        <v>99</v>
      </c>
      <c r="D12" s="78"/>
      <c r="E12" s="75"/>
      <c r="F12" s="79"/>
      <c r="G12" s="79"/>
    </row>
    <row r="13" spans="1:7" ht="4.5" customHeight="1" x14ac:dyDescent="0.2">
      <c r="A13" s="76"/>
      <c r="B13" s="76"/>
      <c r="C13" s="77"/>
      <c r="D13" s="78"/>
      <c r="E13" s="75"/>
      <c r="F13" s="79"/>
      <c r="G13" s="79"/>
    </row>
    <row r="14" spans="1:7" ht="11.25" customHeight="1" x14ac:dyDescent="0.2">
      <c r="A14" s="76">
        <v>2</v>
      </c>
      <c r="B14" s="76"/>
      <c r="C14" s="77" t="s">
        <v>100</v>
      </c>
      <c r="D14" s="78" t="s">
        <v>33</v>
      </c>
      <c r="E14" s="75">
        <v>1</v>
      </c>
      <c r="F14" s="79">
        <v>0</v>
      </c>
      <c r="G14" s="79">
        <f t="shared" ref="G14" si="0">+F14*E14</f>
        <v>0</v>
      </c>
    </row>
    <row r="15" spans="1:7" s="81" customFormat="1" ht="4.5" customHeight="1" x14ac:dyDescent="0.2">
      <c r="C15" s="82"/>
      <c r="D15" s="83"/>
      <c r="E15" s="80"/>
      <c r="F15" s="84"/>
      <c r="G15" s="84"/>
    </row>
    <row r="16" spans="1:7" s="86" customFormat="1" ht="11.25" customHeight="1" x14ac:dyDescent="0.2">
      <c r="A16" s="86">
        <f>+A14+1</f>
        <v>3</v>
      </c>
      <c r="C16" s="129" t="s">
        <v>101</v>
      </c>
      <c r="D16" s="91" t="s">
        <v>33</v>
      </c>
      <c r="E16" s="85">
        <v>1</v>
      </c>
      <c r="F16" s="95">
        <v>0</v>
      </c>
      <c r="G16" s="95">
        <f t="shared" ref="G16" si="1">+F16*E16</f>
        <v>0</v>
      </c>
    </row>
    <row r="17" spans="1:7" s="86" customFormat="1" ht="4.5" customHeight="1" x14ac:dyDescent="0.2">
      <c r="C17" s="129"/>
      <c r="D17" s="91"/>
      <c r="E17" s="85"/>
      <c r="F17" s="95"/>
      <c r="G17" s="95"/>
    </row>
    <row r="18" spans="1:7" s="81" customFormat="1" ht="11.25" customHeight="1" x14ac:dyDescent="0.2">
      <c r="A18" s="81">
        <f>+A16+1</f>
        <v>4</v>
      </c>
      <c r="C18" s="129" t="s">
        <v>91</v>
      </c>
      <c r="D18" s="83" t="s">
        <v>33</v>
      </c>
      <c r="E18" s="80">
        <v>1</v>
      </c>
      <c r="F18" s="84">
        <v>0</v>
      </c>
      <c r="G18" s="84">
        <f t="shared" ref="G18" si="2">+F18*E18</f>
        <v>0</v>
      </c>
    </row>
    <row r="19" spans="1:7" s="86" customFormat="1" ht="4.5" customHeight="1" x14ac:dyDescent="0.2">
      <c r="C19" s="129"/>
      <c r="D19" s="91"/>
      <c r="E19" s="85"/>
      <c r="F19" s="95"/>
      <c r="G19" s="95"/>
    </row>
    <row r="20" spans="1:7" s="81" customFormat="1" ht="11.25" customHeight="1" x14ac:dyDescent="0.2">
      <c r="A20" s="81">
        <f>+A18+1</f>
        <v>5</v>
      </c>
      <c r="C20" s="129" t="s">
        <v>92</v>
      </c>
      <c r="D20" s="83" t="s">
        <v>33</v>
      </c>
      <c r="E20" s="80">
        <v>1</v>
      </c>
      <c r="F20" s="84">
        <v>0</v>
      </c>
      <c r="G20" s="84">
        <f t="shared" ref="G20" si="3">+F20*E20</f>
        <v>0</v>
      </c>
    </row>
    <row r="21" spans="1:7" s="86" customFormat="1" ht="6" customHeight="1" x14ac:dyDescent="0.2">
      <c r="C21" s="106"/>
      <c r="E21" s="85"/>
      <c r="F21" s="95"/>
      <c r="G21" s="95"/>
    </row>
    <row r="22" spans="1:7" s="86" customFormat="1" x14ac:dyDescent="0.2">
      <c r="A22" s="105" t="s">
        <v>26</v>
      </c>
      <c r="B22" s="104"/>
      <c r="C22" s="104"/>
      <c r="D22" s="103"/>
      <c r="E22" s="102"/>
      <c r="F22" s="101"/>
      <c r="G22" s="100">
        <f>SUM(G11:G20)</f>
        <v>0</v>
      </c>
    </row>
    <row r="23" spans="1:7" s="86" customFormat="1" ht="7.5" customHeight="1" x14ac:dyDescent="0.2">
      <c r="A23" s="98"/>
      <c r="B23" s="87"/>
      <c r="C23" s="87"/>
      <c r="D23" s="88"/>
      <c r="E23" s="89"/>
      <c r="F23" s="90"/>
      <c r="G23" s="97"/>
    </row>
    <row r="24" spans="1:7" s="86" customFormat="1" x14ac:dyDescent="0.2">
      <c r="A24" s="96">
        <v>2</v>
      </c>
      <c r="B24" s="93" t="s">
        <v>40</v>
      </c>
      <c r="C24" s="94"/>
      <c r="D24" s="88"/>
      <c r="E24" s="89"/>
      <c r="F24" s="90"/>
      <c r="G24" s="97"/>
    </row>
    <row r="25" spans="1:7" s="86" customFormat="1" ht="7.5" customHeight="1" x14ac:dyDescent="0.2">
      <c r="A25" s="96"/>
      <c r="B25" s="93"/>
      <c r="C25" s="94"/>
      <c r="D25" s="88"/>
      <c r="E25" s="89"/>
      <c r="F25" s="90"/>
      <c r="G25" s="97"/>
    </row>
    <row r="26" spans="1:7" s="86" customFormat="1" x14ac:dyDescent="0.2">
      <c r="A26" s="86">
        <v>1</v>
      </c>
      <c r="B26" s="87"/>
      <c r="C26" s="131" t="s">
        <v>79</v>
      </c>
      <c r="D26" s="88" t="s">
        <v>35</v>
      </c>
      <c r="E26" s="89">
        <v>2.8</v>
      </c>
      <c r="F26" s="90">
        <v>0</v>
      </c>
      <c r="G26" s="127">
        <f>+F26*E26</f>
        <v>0</v>
      </c>
    </row>
    <row r="27" spans="1:7" s="86" customFormat="1" ht="4.5" customHeight="1" x14ac:dyDescent="0.2">
      <c r="B27" s="87"/>
      <c r="C27" s="87"/>
      <c r="D27" s="88"/>
      <c r="E27" s="89"/>
      <c r="F27" s="90"/>
      <c r="G27" s="127"/>
    </row>
    <row r="28" spans="1:7" s="86" customFormat="1" x14ac:dyDescent="0.2">
      <c r="A28" s="86">
        <v>2</v>
      </c>
      <c r="B28" s="87"/>
      <c r="C28" s="131" t="s">
        <v>80</v>
      </c>
      <c r="D28" s="88" t="s">
        <v>35</v>
      </c>
      <c r="E28" s="89">
        <v>0.25</v>
      </c>
      <c r="F28" s="90">
        <v>0</v>
      </c>
      <c r="G28" s="127">
        <f t="shared" ref="G28:G55" si="4">+F28*E28</f>
        <v>0</v>
      </c>
    </row>
    <row r="29" spans="1:7" s="86" customFormat="1" ht="4.5" customHeight="1" x14ac:dyDescent="0.2">
      <c r="B29" s="87"/>
      <c r="C29" s="87"/>
      <c r="D29" s="88"/>
      <c r="E29" s="89"/>
      <c r="F29" s="90"/>
      <c r="G29" s="127"/>
    </row>
    <row r="30" spans="1:7" s="86" customFormat="1" x14ac:dyDescent="0.2">
      <c r="A30" s="86">
        <f>+A28+1</f>
        <v>3</v>
      </c>
      <c r="B30" s="87"/>
      <c r="C30" s="131" t="s">
        <v>81</v>
      </c>
      <c r="D30" s="88" t="s">
        <v>35</v>
      </c>
      <c r="E30" s="89">
        <v>0.55000000000000004</v>
      </c>
      <c r="F30" s="90">
        <v>0</v>
      </c>
      <c r="G30" s="127">
        <f t="shared" si="4"/>
        <v>0</v>
      </c>
    </row>
    <row r="31" spans="1:7" s="86" customFormat="1" ht="4.5" customHeight="1" x14ac:dyDescent="0.2">
      <c r="B31" s="87"/>
      <c r="C31" s="87"/>
      <c r="D31" s="88"/>
      <c r="E31" s="89"/>
      <c r="F31" s="90"/>
      <c r="G31" s="127"/>
    </row>
    <row r="32" spans="1:7" s="86" customFormat="1" x14ac:dyDescent="0.2">
      <c r="A32" s="86">
        <f>+A30+1</f>
        <v>4</v>
      </c>
      <c r="B32" s="87"/>
      <c r="C32" s="131" t="s">
        <v>82</v>
      </c>
      <c r="D32" s="88" t="s">
        <v>33</v>
      </c>
      <c r="E32" s="89">
        <v>1</v>
      </c>
      <c r="F32" s="90">
        <v>0</v>
      </c>
      <c r="G32" s="127">
        <f t="shared" si="4"/>
        <v>0</v>
      </c>
    </row>
    <row r="33" spans="1:7" s="86" customFormat="1" x14ac:dyDescent="0.2">
      <c r="B33" s="129"/>
      <c r="C33" s="131" t="s">
        <v>83</v>
      </c>
      <c r="D33" s="88"/>
      <c r="E33" s="89"/>
      <c r="F33" s="90"/>
      <c r="G33" s="127"/>
    </row>
    <row r="34" spans="1:7" s="86" customFormat="1" ht="4.5" customHeight="1" x14ac:dyDescent="0.2">
      <c r="B34" s="87"/>
      <c r="C34" s="87"/>
      <c r="D34" s="88"/>
      <c r="E34" s="89"/>
      <c r="F34" s="90"/>
      <c r="G34" s="127"/>
    </row>
    <row r="35" spans="1:7" s="86" customFormat="1" x14ac:dyDescent="0.2">
      <c r="A35" s="86">
        <f>+A32+1</f>
        <v>5</v>
      </c>
      <c r="B35" s="129"/>
      <c r="C35" s="131" t="s">
        <v>94</v>
      </c>
      <c r="D35" s="88" t="s">
        <v>35</v>
      </c>
      <c r="E35" s="89">
        <v>0.5</v>
      </c>
      <c r="F35" s="90">
        <v>0</v>
      </c>
      <c r="G35" s="127">
        <f t="shared" ref="G35" si="5">+F35*E35</f>
        <v>0</v>
      </c>
    </row>
    <row r="36" spans="1:7" s="86" customFormat="1" ht="4.5" customHeight="1" x14ac:dyDescent="0.2">
      <c r="B36" s="129"/>
      <c r="C36" s="129"/>
      <c r="D36" s="88"/>
      <c r="E36" s="89"/>
      <c r="F36" s="90"/>
      <c r="G36" s="127"/>
    </row>
    <row r="37" spans="1:7" s="86" customFormat="1" x14ac:dyDescent="0.2">
      <c r="A37" s="86">
        <f>+A35+1</f>
        <v>6</v>
      </c>
      <c r="B37" s="87"/>
      <c r="C37" s="87" t="s">
        <v>84</v>
      </c>
      <c r="D37" s="88" t="s">
        <v>33</v>
      </c>
      <c r="E37" s="89">
        <v>1</v>
      </c>
      <c r="F37" s="90">
        <v>0</v>
      </c>
      <c r="G37" s="115">
        <f t="shared" si="4"/>
        <v>0</v>
      </c>
    </row>
    <row r="38" spans="1:7" s="86" customFormat="1" ht="4.5" customHeight="1" x14ac:dyDescent="0.2">
      <c r="B38" s="87"/>
      <c r="C38" s="87"/>
      <c r="D38" s="88"/>
      <c r="E38" s="89"/>
      <c r="F38" s="90"/>
      <c r="G38" s="115"/>
    </row>
    <row r="39" spans="1:7" s="86" customFormat="1" x14ac:dyDescent="0.2">
      <c r="A39" s="86">
        <f>+A37+1</f>
        <v>7</v>
      </c>
      <c r="B39" s="87"/>
      <c r="C39" s="129" t="s">
        <v>85</v>
      </c>
      <c r="D39" s="88" t="s">
        <v>33</v>
      </c>
      <c r="E39" s="89">
        <v>1</v>
      </c>
      <c r="F39" s="90">
        <v>0</v>
      </c>
      <c r="G39" s="115">
        <f t="shared" si="4"/>
        <v>0</v>
      </c>
    </row>
    <row r="40" spans="1:7" ht="3.75" customHeight="1" x14ac:dyDescent="0.2">
      <c r="A40" s="86"/>
      <c r="B40" s="87"/>
      <c r="C40" s="87"/>
      <c r="D40" s="88"/>
      <c r="E40" s="89"/>
      <c r="F40" s="90"/>
      <c r="G40" s="115"/>
    </row>
    <row r="41" spans="1:7" x14ac:dyDescent="0.2">
      <c r="A41" s="86">
        <f>+A39+1</f>
        <v>8</v>
      </c>
      <c r="B41" s="87"/>
      <c r="C41" s="87" t="s">
        <v>86</v>
      </c>
      <c r="D41" s="88" t="s">
        <v>33</v>
      </c>
      <c r="E41" s="89">
        <v>1</v>
      </c>
      <c r="F41" s="90">
        <v>0</v>
      </c>
      <c r="G41" s="115">
        <f t="shared" si="4"/>
        <v>0</v>
      </c>
    </row>
    <row r="42" spans="1:7" ht="4.5" customHeight="1" x14ac:dyDescent="0.2">
      <c r="A42" s="86"/>
      <c r="B42" s="87"/>
      <c r="C42" s="87"/>
      <c r="D42" s="88"/>
      <c r="E42" s="89"/>
      <c r="F42" s="90"/>
      <c r="G42" s="115"/>
    </row>
    <row r="43" spans="1:7" s="86" customFormat="1" x14ac:dyDescent="0.2">
      <c r="A43" s="86">
        <f>+A41+1</f>
        <v>9</v>
      </c>
      <c r="B43" s="129"/>
      <c r="C43" s="129" t="s">
        <v>102</v>
      </c>
      <c r="D43" s="88" t="s">
        <v>33</v>
      </c>
      <c r="E43" s="89">
        <v>2</v>
      </c>
      <c r="F43" s="90">
        <v>0</v>
      </c>
      <c r="G43" s="115">
        <f t="shared" ref="G43" si="6">+F43*E43</f>
        <v>0</v>
      </c>
    </row>
    <row r="44" spans="1:7" s="86" customFormat="1" ht="4.5" customHeight="1" x14ac:dyDescent="0.2">
      <c r="B44" s="129"/>
      <c r="C44" s="129"/>
      <c r="D44" s="88"/>
      <c r="E44" s="89"/>
      <c r="F44" s="90"/>
      <c r="G44" s="115"/>
    </row>
    <row r="45" spans="1:7" x14ac:dyDescent="0.2">
      <c r="A45" s="86">
        <f>+A43+1</f>
        <v>10</v>
      </c>
      <c r="B45" s="87"/>
      <c r="C45" s="87" t="s">
        <v>103</v>
      </c>
      <c r="D45" s="88" t="s">
        <v>33</v>
      </c>
      <c r="E45" s="89">
        <v>1</v>
      </c>
      <c r="F45" s="90">
        <v>0</v>
      </c>
      <c r="G45" s="115">
        <f t="shared" si="4"/>
        <v>0</v>
      </c>
    </row>
    <row r="46" spans="1:7" ht="3" customHeight="1" x14ac:dyDescent="0.2">
      <c r="A46" s="86"/>
      <c r="B46" s="87"/>
      <c r="C46" s="87"/>
      <c r="D46" s="88"/>
      <c r="E46" s="89"/>
      <c r="F46" s="90"/>
      <c r="G46" s="115"/>
    </row>
    <row r="47" spans="1:7" s="86" customFormat="1" x14ac:dyDescent="0.2">
      <c r="A47" s="86">
        <f>+A45+1</f>
        <v>11</v>
      </c>
      <c r="B47" s="87"/>
      <c r="C47" s="129" t="s">
        <v>104</v>
      </c>
      <c r="D47" s="88" t="s">
        <v>33</v>
      </c>
      <c r="E47" s="89">
        <v>1</v>
      </c>
      <c r="F47" s="90">
        <v>0</v>
      </c>
      <c r="G47" s="127">
        <f t="shared" ref="G47" si="7">+F47*E47</f>
        <v>0</v>
      </c>
    </row>
    <row r="48" spans="1:7" s="86" customFormat="1" ht="3" customHeight="1" x14ac:dyDescent="0.2">
      <c r="B48" s="87"/>
      <c r="C48" s="87"/>
      <c r="D48" s="88"/>
      <c r="E48" s="89"/>
      <c r="F48" s="90"/>
      <c r="G48" s="127"/>
    </row>
    <row r="49" spans="1:7" s="86" customFormat="1" x14ac:dyDescent="0.2">
      <c r="A49" s="86">
        <f>+A47+1</f>
        <v>12</v>
      </c>
      <c r="B49" s="87"/>
      <c r="C49" s="129" t="s">
        <v>105</v>
      </c>
      <c r="D49" s="88" t="s">
        <v>33</v>
      </c>
      <c r="E49" s="89">
        <v>1</v>
      </c>
      <c r="F49" s="90">
        <v>0</v>
      </c>
      <c r="G49" s="127">
        <f t="shared" ref="G49" si="8">+F49*E49</f>
        <v>0</v>
      </c>
    </row>
    <row r="50" spans="1:7" s="86" customFormat="1" ht="3" customHeight="1" x14ac:dyDescent="0.2">
      <c r="B50" s="87"/>
      <c r="C50" s="87"/>
      <c r="D50" s="88"/>
      <c r="E50" s="89"/>
      <c r="F50" s="90"/>
      <c r="G50" s="127"/>
    </row>
    <row r="51" spans="1:7" s="86" customFormat="1" x14ac:dyDescent="0.2">
      <c r="A51" s="86">
        <f>+A49+1</f>
        <v>13</v>
      </c>
      <c r="B51" s="129"/>
      <c r="C51" s="129" t="s">
        <v>106</v>
      </c>
      <c r="D51" s="88" t="s">
        <v>33</v>
      </c>
      <c r="E51" s="89">
        <v>2</v>
      </c>
      <c r="F51" s="90">
        <v>0</v>
      </c>
      <c r="G51" s="127">
        <f t="shared" ref="G51" si="9">+F51*E51</f>
        <v>0</v>
      </c>
    </row>
    <row r="52" spans="1:7" s="86" customFormat="1" ht="3" customHeight="1" x14ac:dyDescent="0.2">
      <c r="B52" s="129"/>
      <c r="C52" s="129"/>
      <c r="D52" s="88"/>
      <c r="E52" s="89"/>
      <c r="F52" s="90"/>
      <c r="G52" s="127"/>
    </row>
    <row r="53" spans="1:7" s="86" customFormat="1" x14ac:dyDescent="0.2">
      <c r="A53" s="86">
        <f>+A51+1</f>
        <v>14</v>
      </c>
      <c r="B53" s="87"/>
      <c r="C53" s="87" t="s">
        <v>107</v>
      </c>
      <c r="D53" s="88" t="s">
        <v>33</v>
      </c>
      <c r="E53" s="89">
        <v>1</v>
      </c>
      <c r="F53" s="90">
        <v>0</v>
      </c>
      <c r="G53" s="127">
        <f t="shared" ref="G53" si="10">+F53*E53</f>
        <v>0</v>
      </c>
    </row>
    <row r="54" spans="1:7" s="86" customFormat="1" ht="3" customHeight="1" x14ac:dyDescent="0.2">
      <c r="B54" s="87"/>
      <c r="C54" s="87"/>
      <c r="D54" s="88"/>
      <c r="E54" s="89"/>
      <c r="F54" s="90"/>
      <c r="G54" s="127"/>
    </row>
    <row r="55" spans="1:7" s="86" customFormat="1" x14ac:dyDescent="0.2">
      <c r="A55" s="86">
        <f>+A53+1</f>
        <v>15</v>
      </c>
      <c r="B55" s="87"/>
      <c r="C55" s="87" t="s">
        <v>75</v>
      </c>
      <c r="D55" s="88" t="s">
        <v>33</v>
      </c>
      <c r="E55" s="89">
        <v>2</v>
      </c>
      <c r="F55" s="90">
        <v>0</v>
      </c>
      <c r="G55" s="127">
        <f t="shared" si="4"/>
        <v>0</v>
      </c>
    </row>
    <row r="56" spans="1:7" s="86" customFormat="1" ht="3" customHeight="1" x14ac:dyDescent="0.2">
      <c r="B56" s="87"/>
      <c r="C56" s="87"/>
      <c r="D56" s="88"/>
      <c r="E56" s="89"/>
      <c r="F56" s="90"/>
      <c r="G56" s="127"/>
    </row>
    <row r="57" spans="1:7" s="86" customFormat="1" x14ac:dyDescent="0.2">
      <c r="A57" s="86">
        <f>+A55+1</f>
        <v>16</v>
      </c>
      <c r="B57" s="129"/>
      <c r="C57" s="129" t="s">
        <v>95</v>
      </c>
      <c r="D57" s="88" t="s">
        <v>33</v>
      </c>
      <c r="E57" s="89">
        <v>4</v>
      </c>
      <c r="F57" s="90">
        <v>0</v>
      </c>
      <c r="G57" s="127">
        <f t="shared" ref="G57" si="11">+F57*E57</f>
        <v>0</v>
      </c>
    </row>
    <row r="58" spans="1:7" s="86" customFormat="1" ht="3" customHeight="1" x14ac:dyDescent="0.2">
      <c r="B58" s="129"/>
      <c r="C58" s="129"/>
      <c r="D58" s="88"/>
      <c r="E58" s="89"/>
      <c r="F58" s="90"/>
      <c r="G58" s="127"/>
    </row>
    <row r="59" spans="1:7" s="86" customFormat="1" x14ac:dyDescent="0.2">
      <c r="A59" s="86">
        <f>+A57+1</f>
        <v>17</v>
      </c>
      <c r="B59" s="129"/>
      <c r="C59" s="129" t="s">
        <v>96</v>
      </c>
      <c r="D59" s="88" t="s">
        <v>33</v>
      </c>
      <c r="E59" s="89">
        <v>1</v>
      </c>
      <c r="F59" s="90">
        <v>0</v>
      </c>
      <c r="G59" s="127">
        <f t="shared" ref="G59" si="12">+F59*E59</f>
        <v>0</v>
      </c>
    </row>
    <row r="60" spans="1:7" s="86" customFormat="1" ht="3" customHeight="1" x14ac:dyDescent="0.2">
      <c r="B60" s="129"/>
      <c r="C60" s="129"/>
      <c r="D60" s="88"/>
      <c r="E60" s="89"/>
      <c r="F60" s="90"/>
      <c r="G60" s="127"/>
    </row>
    <row r="61" spans="1:7" s="86" customFormat="1" x14ac:dyDescent="0.2">
      <c r="A61" s="86">
        <f>+A59+1</f>
        <v>18</v>
      </c>
      <c r="B61" s="129"/>
      <c r="C61" s="129" t="s">
        <v>97</v>
      </c>
      <c r="D61" s="88" t="s">
        <v>33</v>
      </c>
      <c r="E61" s="89">
        <v>1</v>
      </c>
      <c r="F61" s="90">
        <v>0</v>
      </c>
      <c r="G61" s="127">
        <f t="shared" ref="G61" si="13">+F61*E61</f>
        <v>0</v>
      </c>
    </row>
    <row r="62" spans="1:7" s="86" customFormat="1" ht="3" customHeight="1" x14ac:dyDescent="0.2">
      <c r="B62" s="129"/>
      <c r="C62" s="129"/>
      <c r="D62" s="88"/>
      <c r="E62" s="89"/>
      <c r="F62" s="90"/>
      <c r="G62" s="127"/>
    </row>
    <row r="63" spans="1:7" s="86" customFormat="1" x14ac:dyDescent="0.2">
      <c r="A63" s="86">
        <f>+A61+1</f>
        <v>19</v>
      </c>
      <c r="B63" s="87"/>
      <c r="C63" s="87" t="s">
        <v>93</v>
      </c>
      <c r="D63" s="88" t="s">
        <v>39</v>
      </c>
      <c r="E63" s="89">
        <v>1</v>
      </c>
      <c r="F63" s="90">
        <v>0</v>
      </c>
      <c r="G63" s="127">
        <f t="shared" ref="G63" si="14">+F63*E63</f>
        <v>0</v>
      </c>
    </row>
    <row r="64" spans="1:7" s="86" customFormat="1" ht="2.25" customHeight="1" x14ac:dyDescent="0.2">
      <c r="B64" s="87"/>
      <c r="C64" s="87"/>
      <c r="D64" s="88"/>
      <c r="E64" s="89"/>
      <c r="F64" s="90"/>
      <c r="G64" s="127"/>
    </row>
    <row r="65" spans="1:7" x14ac:dyDescent="0.2">
      <c r="A65" s="86">
        <f>+A63+1</f>
        <v>20</v>
      </c>
      <c r="B65" s="87"/>
      <c r="C65" s="87" t="s">
        <v>87</v>
      </c>
      <c r="D65" s="88" t="s">
        <v>39</v>
      </c>
      <c r="E65" s="89">
        <v>1</v>
      </c>
      <c r="F65" s="90">
        <v>0</v>
      </c>
      <c r="G65" s="127">
        <f>+F65*E65</f>
        <v>0</v>
      </c>
    </row>
    <row r="66" spans="1:7" ht="3.75" customHeight="1" x14ac:dyDescent="0.2">
      <c r="A66" s="86"/>
      <c r="B66" s="86"/>
      <c r="C66" s="106"/>
      <c r="D66" s="86"/>
      <c r="E66" s="85"/>
      <c r="F66" s="95"/>
      <c r="G66" s="95"/>
    </row>
    <row r="67" spans="1:7" x14ac:dyDescent="0.2">
      <c r="A67" s="105" t="s">
        <v>26</v>
      </c>
      <c r="B67" s="104"/>
      <c r="C67" s="104"/>
      <c r="D67" s="103"/>
      <c r="E67" s="102"/>
      <c r="F67" s="101"/>
      <c r="G67" s="100">
        <f>SUM(G26:G66)</f>
        <v>0</v>
      </c>
    </row>
    <row r="68" spans="1:7" s="86" customFormat="1" ht="7.5" customHeight="1" x14ac:dyDescent="0.2">
      <c r="A68" s="98"/>
      <c r="B68" s="87"/>
      <c r="C68" s="87"/>
      <c r="D68" s="88"/>
      <c r="E68" s="89"/>
      <c r="F68" s="90"/>
      <c r="G68" s="97"/>
    </row>
    <row r="69" spans="1:7" s="86" customFormat="1" x14ac:dyDescent="0.2">
      <c r="A69" s="96">
        <v>3</v>
      </c>
      <c r="B69" s="93" t="s">
        <v>61</v>
      </c>
      <c r="C69" s="94"/>
      <c r="D69" s="88"/>
      <c r="E69" s="89"/>
      <c r="F69" s="90"/>
      <c r="G69" s="97"/>
    </row>
    <row r="70" spans="1:7" s="86" customFormat="1" ht="5.25" customHeight="1" x14ac:dyDescent="0.2">
      <c r="A70" s="96"/>
      <c r="B70" s="93"/>
      <c r="C70" s="94"/>
      <c r="D70" s="88"/>
      <c r="E70" s="89"/>
      <c r="F70" s="90"/>
      <c r="G70" s="97"/>
    </row>
    <row r="71" spans="1:7" s="86" customFormat="1" x14ac:dyDescent="0.2">
      <c r="A71" s="74">
        <v>1</v>
      </c>
      <c r="B71" s="93"/>
      <c r="C71" s="129" t="s">
        <v>108</v>
      </c>
      <c r="D71" s="88" t="s">
        <v>39</v>
      </c>
      <c r="E71" s="89">
        <v>1</v>
      </c>
      <c r="F71" s="90">
        <v>0</v>
      </c>
      <c r="G71" s="127">
        <f>+F71*E71</f>
        <v>0</v>
      </c>
    </row>
    <row r="72" spans="1:7" s="86" customFormat="1" ht="4.5" customHeight="1" x14ac:dyDescent="0.2">
      <c r="B72" s="87"/>
      <c r="C72" s="129"/>
      <c r="D72" s="88"/>
      <c r="E72" s="89"/>
      <c r="F72" s="90"/>
      <c r="G72" s="127"/>
    </row>
    <row r="73" spans="1:7" s="86" customFormat="1" x14ac:dyDescent="0.2">
      <c r="A73" s="74">
        <f>+A71+1</f>
        <v>2</v>
      </c>
      <c r="B73" s="93"/>
      <c r="C73" s="129" t="s">
        <v>109</v>
      </c>
      <c r="D73" s="88" t="s">
        <v>39</v>
      </c>
      <c r="E73" s="89">
        <v>1</v>
      </c>
      <c r="F73" s="90">
        <v>0</v>
      </c>
      <c r="G73" s="127">
        <f>+F73*E73</f>
        <v>0</v>
      </c>
    </row>
    <row r="74" spans="1:7" s="86" customFormat="1" ht="4.5" customHeight="1" x14ac:dyDescent="0.2">
      <c r="B74" s="129"/>
      <c r="C74" s="129"/>
      <c r="D74" s="88"/>
      <c r="E74" s="89"/>
      <c r="F74" s="90"/>
      <c r="G74" s="127"/>
    </row>
    <row r="75" spans="1:7" s="86" customFormat="1" x14ac:dyDescent="0.2">
      <c r="A75" s="86">
        <f>+A73+1</f>
        <v>3</v>
      </c>
      <c r="B75" s="87"/>
      <c r="C75" s="129" t="s">
        <v>98</v>
      </c>
      <c r="D75" s="88" t="s">
        <v>39</v>
      </c>
      <c r="E75" s="89">
        <v>1</v>
      </c>
      <c r="F75" s="90">
        <v>0</v>
      </c>
      <c r="G75" s="127">
        <f>+F75*E75</f>
        <v>0</v>
      </c>
    </row>
    <row r="76" spans="1:7" s="86" customFormat="1" ht="4.5" customHeight="1" x14ac:dyDescent="0.2">
      <c r="B76" s="87"/>
      <c r="C76" s="87"/>
      <c r="D76" s="88"/>
      <c r="E76" s="89"/>
      <c r="F76" s="90"/>
      <c r="G76" s="127"/>
    </row>
    <row r="77" spans="1:7" x14ac:dyDescent="0.2">
      <c r="A77" s="86">
        <f>+A75+1</f>
        <v>4</v>
      </c>
      <c r="B77" s="87"/>
      <c r="C77" s="94" t="s">
        <v>62</v>
      </c>
      <c r="D77" s="88" t="s">
        <v>63</v>
      </c>
      <c r="E77" s="89">
        <v>1</v>
      </c>
      <c r="F77" s="90">
        <v>0</v>
      </c>
      <c r="G77" s="127">
        <f t="shared" ref="G77" si="15">+F77*E77</f>
        <v>0</v>
      </c>
    </row>
    <row r="78" spans="1:7" x14ac:dyDescent="0.2">
      <c r="A78" s="86"/>
      <c r="B78" s="87"/>
      <c r="C78" s="94" t="s">
        <v>48</v>
      </c>
      <c r="D78" s="88"/>
      <c r="E78" s="89"/>
      <c r="F78" s="90"/>
      <c r="G78" s="127"/>
    </row>
    <row r="79" spans="1:7" ht="4.5" customHeight="1" x14ac:dyDescent="0.2">
      <c r="A79" s="86"/>
      <c r="B79" s="87"/>
      <c r="C79" s="94"/>
      <c r="D79" s="88"/>
      <c r="E79" s="89"/>
      <c r="F79" s="90"/>
      <c r="G79" s="127"/>
    </row>
    <row r="80" spans="1:7" x14ac:dyDescent="0.2">
      <c r="A80" s="105" t="s">
        <v>26</v>
      </c>
      <c r="B80" s="104"/>
      <c r="C80" s="104"/>
      <c r="D80" s="103"/>
      <c r="E80" s="102"/>
      <c r="F80" s="101"/>
      <c r="G80" s="100">
        <f>SUM(G71:G79)</f>
        <v>0</v>
      </c>
    </row>
    <row r="81" spans="1:7" ht="7.5" customHeight="1" x14ac:dyDescent="0.2">
      <c r="A81" s="98"/>
      <c r="B81" s="87"/>
      <c r="C81" s="87"/>
      <c r="D81" s="88"/>
      <c r="E81" s="89"/>
      <c r="F81" s="90"/>
      <c r="G81" s="97"/>
    </row>
    <row r="82" spans="1:7" x14ac:dyDescent="0.2">
      <c r="A82" s="96">
        <v>4</v>
      </c>
      <c r="B82" s="93" t="s">
        <v>50</v>
      </c>
      <c r="C82" s="94"/>
      <c r="D82" s="91"/>
      <c r="E82" s="92"/>
      <c r="F82" s="95"/>
      <c r="G82" s="95"/>
    </row>
    <row r="83" spans="1:7" ht="7.5" customHeight="1" x14ac:dyDescent="0.2">
      <c r="A83" s="96"/>
      <c r="B83" s="93"/>
      <c r="C83" s="94"/>
      <c r="D83" s="91"/>
      <c r="E83" s="92"/>
      <c r="F83" s="95"/>
      <c r="G83" s="95"/>
    </row>
    <row r="84" spans="1:7" x14ac:dyDescent="0.2">
      <c r="A84" s="86">
        <v>1</v>
      </c>
      <c r="B84" s="93"/>
      <c r="C84" s="94" t="s">
        <v>88</v>
      </c>
      <c r="D84" s="91" t="s">
        <v>33</v>
      </c>
      <c r="E84" s="92">
        <v>1</v>
      </c>
      <c r="F84" s="95">
        <v>0</v>
      </c>
      <c r="G84" s="95">
        <f t="shared" ref="G84" si="16">+F84*E84</f>
        <v>0</v>
      </c>
    </row>
    <row r="85" spans="1:7" s="86" customFormat="1" ht="2.25" customHeight="1" x14ac:dyDescent="0.2">
      <c r="B85" s="87"/>
      <c r="C85" s="87"/>
      <c r="D85" s="88"/>
      <c r="E85" s="89"/>
      <c r="F85" s="90"/>
      <c r="G85" s="95"/>
    </row>
    <row r="86" spans="1:7" s="86" customFormat="1" x14ac:dyDescent="0.2">
      <c r="A86" s="86">
        <f>+A84+1</f>
        <v>2</v>
      </c>
      <c r="B86" s="93"/>
      <c r="C86" s="130" t="s">
        <v>89</v>
      </c>
      <c r="D86" s="91" t="s">
        <v>33</v>
      </c>
      <c r="E86" s="92">
        <v>1</v>
      </c>
      <c r="F86" s="95">
        <v>0</v>
      </c>
      <c r="G86" s="95">
        <f t="shared" ref="G86" si="17">+F86*E86</f>
        <v>0</v>
      </c>
    </row>
    <row r="87" spans="1:7" s="86" customFormat="1" ht="4.5" customHeight="1" x14ac:dyDescent="0.2">
      <c r="B87" s="87"/>
      <c r="C87" s="87"/>
      <c r="D87" s="88"/>
      <c r="E87" s="89"/>
      <c r="F87" s="90"/>
      <c r="G87" s="127"/>
    </row>
    <row r="88" spans="1:7" s="86" customFormat="1" x14ac:dyDescent="0.2">
      <c r="A88" s="86">
        <f>+A86+1</f>
        <v>3</v>
      </c>
      <c r="B88" s="93"/>
      <c r="C88" s="128" t="s">
        <v>90</v>
      </c>
      <c r="D88" s="91" t="s">
        <v>33</v>
      </c>
      <c r="E88" s="92">
        <v>2</v>
      </c>
      <c r="F88" s="95">
        <v>0</v>
      </c>
      <c r="G88" s="95">
        <f t="shared" ref="G88" si="18">+F88*E88</f>
        <v>0</v>
      </c>
    </row>
    <row r="89" spans="1:7" s="86" customFormat="1" ht="4.5" customHeight="1" x14ac:dyDescent="0.2">
      <c r="B89" s="87"/>
      <c r="C89" s="87"/>
      <c r="D89" s="88"/>
      <c r="E89" s="89"/>
      <c r="F89" s="90"/>
      <c r="G89" s="95"/>
    </row>
    <row r="90" spans="1:7" s="86" customFormat="1" x14ac:dyDescent="0.2">
      <c r="A90" s="86">
        <f>+A88+1</f>
        <v>4</v>
      </c>
      <c r="B90" s="93"/>
      <c r="C90" s="94" t="s">
        <v>73</v>
      </c>
      <c r="D90" s="91" t="s">
        <v>39</v>
      </c>
      <c r="E90" s="92">
        <v>1</v>
      </c>
      <c r="F90" s="95">
        <v>0</v>
      </c>
      <c r="G90" s="95">
        <f t="shared" ref="G90" si="19">+F90*E90</f>
        <v>0</v>
      </c>
    </row>
    <row r="91" spans="1:7" ht="4.5" customHeight="1" x14ac:dyDescent="0.2">
      <c r="A91" s="86"/>
      <c r="B91" s="94"/>
      <c r="C91" s="94"/>
      <c r="D91" s="91"/>
      <c r="E91" s="85"/>
      <c r="F91" s="95"/>
      <c r="G91" s="95"/>
    </row>
    <row r="92" spans="1:7" x14ac:dyDescent="0.2">
      <c r="A92" s="105" t="s">
        <v>26</v>
      </c>
      <c r="B92" s="104"/>
      <c r="C92" s="104"/>
      <c r="D92" s="103"/>
      <c r="E92" s="102"/>
      <c r="F92" s="101"/>
      <c r="G92" s="100">
        <f>SUM(G83:G91)</f>
        <v>0</v>
      </c>
    </row>
    <row r="93" spans="1:7" s="86" customFormat="1" ht="6" customHeight="1" x14ac:dyDescent="0.2">
      <c r="A93" s="98"/>
      <c r="B93" s="87"/>
      <c r="C93" s="87"/>
      <c r="D93" s="88"/>
      <c r="E93" s="89"/>
      <c r="F93" s="90"/>
      <c r="G93" s="97"/>
    </row>
    <row r="94" spans="1:7" s="86" customFormat="1" x14ac:dyDescent="0.2">
      <c r="A94" s="96">
        <v>5</v>
      </c>
      <c r="B94" s="93" t="s">
        <v>37</v>
      </c>
      <c r="C94" s="94"/>
      <c r="D94" s="91"/>
      <c r="E94" s="92"/>
      <c r="F94" s="95"/>
      <c r="G94" s="95"/>
    </row>
    <row r="95" spans="1:7" s="86" customFormat="1" ht="5.25" customHeight="1" x14ac:dyDescent="0.2">
      <c r="B95" s="94"/>
      <c r="C95" s="94"/>
      <c r="D95" s="91"/>
      <c r="E95" s="92"/>
      <c r="F95" s="95"/>
      <c r="G95" s="95"/>
    </row>
    <row r="96" spans="1:7" s="86" customFormat="1" x14ac:dyDescent="0.2">
      <c r="A96" s="86">
        <v>1</v>
      </c>
      <c r="B96" s="94"/>
      <c r="C96" s="130" t="s">
        <v>76</v>
      </c>
      <c r="D96" s="91" t="s">
        <v>39</v>
      </c>
      <c r="E96" s="92">
        <v>1</v>
      </c>
      <c r="F96" s="95">
        <v>0</v>
      </c>
      <c r="G96" s="95">
        <f>+F96*E96</f>
        <v>0</v>
      </c>
    </row>
    <row r="97" spans="1:7" s="86" customFormat="1" ht="3.75" customHeight="1" x14ac:dyDescent="0.2">
      <c r="B97" s="94"/>
      <c r="C97" s="130"/>
      <c r="D97" s="91"/>
      <c r="E97" s="92"/>
      <c r="F97" s="95"/>
      <c r="G97" s="95"/>
    </row>
    <row r="98" spans="1:7" s="86" customFormat="1" x14ac:dyDescent="0.2">
      <c r="A98" s="86">
        <v>2</v>
      </c>
      <c r="B98" s="94"/>
      <c r="C98" s="130" t="s">
        <v>77</v>
      </c>
      <c r="D98" s="91" t="s">
        <v>39</v>
      </c>
      <c r="E98" s="92">
        <v>1</v>
      </c>
      <c r="F98" s="95">
        <v>0</v>
      </c>
      <c r="G98" s="95">
        <f t="shared" ref="G98:G102" si="20">+F98*E98</f>
        <v>0</v>
      </c>
    </row>
    <row r="99" spans="1:7" s="86" customFormat="1" ht="4.5" customHeight="1" x14ac:dyDescent="0.2">
      <c r="B99" s="94"/>
      <c r="C99" s="130"/>
      <c r="D99" s="91"/>
      <c r="E99" s="92"/>
      <c r="F99" s="95"/>
      <c r="G99" s="95"/>
    </row>
    <row r="100" spans="1:7" s="86" customFormat="1" x14ac:dyDescent="0.2">
      <c r="A100" s="86">
        <v>3</v>
      </c>
      <c r="B100" s="94"/>
      <c r="C100" s="130" t="s">
        <v>58</v>
      </c>
      <c r="D100" s="91" t="s">
        <v>39</v>
      </c>
      <c r="E100" s="92">
        <v>1</v>
      </c>
      <c r="F100" s="95">
        <v>0</v>
      </c>
      <c r="G100" s="95">
        <f t="shared" si="20"/>
        <v>0</v>
      </c>
    </row>
    <row r="101" spans="1:7" s="86" customFormat="1" ht="4.5" customHeight="1" x14ac:dyDescent="0.2">
      <c r="B101" s="94"/>
      <c r="C101" s="130"/>
      <c r="D101" s="91"/>
      <c r="E101" s="92"/>
      <c r="F101" s="95"/>
      <c r="G101" s="95"/>
    </row>
    <row r="102" spans="1:7" s="86" customFormat="1" x14ac:dyDescent="0.2">
      <c r="A102" s="86">
        <v>4</v>
      </c>
      <c r="B102" s="94"/>
      <c r="C102" s="130" t="s">
        <v>42</v>
      </c>
      <c r="D102" s="91" t="s">
        <v>39</v>
      </c>
      <c r="E102" s="92">
        <v>1</v>
      </c>
      <c r="F102" s="95">
        <v>0</v>
      </c>
      <c r="G102" s="95">
        <f t="shared" si="20"/>
        <v>0</v>
      </c>
    </row>
    <row r="103" spans="1:7" s="86" customFormat="1" ht="5.25" customHeight="1" x14ac:dyDescent="0.2">
      <c r="B103" s="94"/>
      <c r="C103" s="94"/>
      <c r="D103" s="91"/>
      <c r="E103" s="92"/>
      <c r="F103" s="95"/>
      <c r="G103" s="95"/>
    </row>
    <row r="104" spans="1:7" s="86" customFormat="1" x14ac:dyDescent="0.2">
      <c r="A104" s="105" t="s">
        <v>26</v>
      </c>
      <c r="B104" s="104"/>
      <c r="C104" s="104"/>
      <c r="D104" s="103"/>
      <c r="E104" s="102"/>
      <c r="F104" s="101"/>
      <c r="G104" s="100">
        <f>SUM(G96:G102)</f>
        <v>0</v>
      </c>
    </row>
    <row r="105" spans="1:7" s="86" customFormat="1" ht="4.5" customHeight="1" x14ac:dyDescent="0.2">
      <c r="A105" s="98"/>
      <c r="B105" s="87"/>
      <c r="C105" s="87"/>
      <c r="D105" s="88"/>
      <c r="E105" s="89"/>
      <c r="F105" s="90"/>
      <c r="G105" s="97"/>
    </row>
    <row r="106" spans="1:7" s="86" customFormat="1" x14ac:dyDescent="0.2">
      <c r="A106" s="96">
        <v>6</v>
      </c>
      <c r="B106" s="93" t="s">
        <v>41</v>
      </c>
      <c r="C106" s="94"/>
      <c r="D106" s="91"/>
      <c r="E106" s="92"/>
      <c r="F106" s="95"/>
      <c r="G106" s="95"/>
    </row>
    <row r="107" spans="1:7" s="86" customFormat="1" x14ac:dyDescent="0.2">
      <c r="A107" s="86">
        <v>1</v>
      </c>
      <c r="B107" s="94"/>
      <c r="C107" s="94" t="s">
        <v>38</v>
      </c>
      <c r="D107" s="91" t="s">
        <v>39</v>
      </c>
      <c r="E107" s="92">
        <v>1</v>
      </c>
      <c r="F107" s="95">
        <v>0</v>
      </c>
      <c r="G107" s="95">
        <f t="shared" ref="G107:G109" si="21">+E107*F107</f>
        <v>0</v>
      </c>
    </row>
    <row r="108" spans="1:7" s="86" customFormat="1" ht="6" customHeight="1" x14ac:dyDescent="0.2">
      <c r="B108" s="94"/>
      <c r="C108" s="94"/>
      <c r="D108" s="91"/>
      <c r="E108" s="92"/>
      <c r="F108" s="95"/>
      <c r="G108" s="95"/>
    </row>
    <row r="109" spans="1:7" s="86" customFormat="1" x14ac:dyDescent="0.2">
      <c r="A109" s="86">
        <f>+A107+1</f>
        <v>2</v>
      </c>
      <c r="B109" s="94"/>
      <c r="C109" s="94" t="s">
        <v>71</v>
      </c>
      <c r="D109" s="91" t="s">
        <v>34</v>
      </c>
      <c r="E109" s="92">
        <v>1</v>
      </c>
      <c r="F109" s="95">
        <v>0</v>
      </c>
      <c r="G109" s="95">
        <f t="shared" si="21"/>
        <v>0</v>
      </c>
    </row>
    <row r="110" spans="1:7" s="86" customFormat="1" ht="5.25" customHeight="1" x14ac:dyDescent="0.2">
      <c r="B110" s="94"/>
      <c r="C110" s="94"/>
      <c r="D110" s="91"/>
      <c r="E110" s="92"/>
      <c r="F110" s="95"/>
      <c r="G110" s="95"/>
    </row>
    <row r="111" spans="1:7" s="86" customFormat="1" x14ac:dyDescent="0.2">
      <c r="A111" s="105" t="s">
        <v>26</v>
      </c>
      <c r="B111" s="104"/>
      <c r="C111" s="104"/>
      <c r="D111" s="103"/>
      <c r="E111" s="102"/>
      <c r="F111" s="101"/>
      <c r="G111" s="100">
        <f>SUM(G107:G109)</f>
        <v>0</v>
      </c>
    </row>
    <row r="112" spans="1:7" s="86" customFormat="1" ht="4.5" customHeight="1" x14ac:dyDescent="0.2">
      <c r="A112" s="98"/>
      <c r="B112" s="87"/>
      <c r="C112" s="87"/>
      <c r="D112" s="88"/>
      <c r="E112" s="89"/>
      <c r="F112" s="90"/>
      <c r="G112" s="97"/>
    </row>
    <row r="113" spans="1:7" s="86" customFormat="1" ht="4.5" customHeight="1" x14ac:dyDescent="0.2">
      <c r="A113" s="98"/>
      <c r="B113" s="87"/>
      <c r="C113" s="87"/>
      <c r="D113" s="88"/>
      <c r="E113" s="89"/>
      <c r="F113" s="90"/>
      <c r="G113" s="97"/>
    </row>
    <row r="114" spans="1:7" s="86" customFormat="1" x14ac:dyDescent="0.2">
      <c r="A114" s="96">
        <v>7</v>
      </c>
      <c r="B114" s="93" t="s">
        <v>53</v>
      </c>
      <c r="C114" s="94"/>
      <c r="D114" s="91"/>
      <c r="E114" s="92"/>
      <c r="F114" s="95"/>
      <c r="G114" s="95"/>
    </row>
    <row r="115" spans="1:7" s="86" customFormat="1" ht="6" customHeight="1" x14ac:dyDescent="0.2">
      <c r="B115" s="94"/>
      <c r="C115" s="94"/>
      <c r="D115" s="91"/>
      <c r="E115" s="92"/>
      <c r="F115" s="95"/>
      <c r="G115" s="95"/>
    </row>
    <row r="116" spans="1:7" s="86" customFormat="1" x14ac:dyDescent="0.2">
      <c r="A116" s="86">
        <v>1</v>
      </c>
      <c r="B116" s="94"/>
      <c r="C116" s="94" t="s">
        <v>59</v>
      </c>
      <c r="D116" s="91" t="s">
        <v>39</v>
      </c>
      <c r="E116" s="92">
        <v>1</v>
      </c>
      <c r="F116" s="95">
        <v>0</v>
      </c>
      <c r="G116" s="95">
        <f>+F116*E116</f>
        <v>0</v>
      </c>
    </row>
    <row r="117" spans="1:7" s="86" customFormat="1" ht="4.5" customHeight="1" x14ac:dyDescent="0.2">
      <c r="B117" s="94"/>
      <c r="C117" s="94"/>
      <c r="D117" s="91"/>
      <c r="E117" s="92"/>
      <c r="F117" s="95"/>
      <c r="G117" s="95"/>
    </row>
    <row r="118" spans="1:7" s="86" customFormat="1" x14ac:dyDescent="0.2">
      <c r="A118" s="86">
        <v>2</v>
      </c>
      <c r="B118" s="94"/>
      <c r="C118" s="94" t="s">
        <v>55</v>
      </c>
      <c r="D118" s="91" t="s">
        <v>32</v>
      </c>
      <c r="E118" s="92">
        <v>1</v>
      </c>
      <c r="F118" s="95">
        <v>0</v>
      </c>
      <c r="G118" s="95">
        <f t="shared" ref="G118:G122" si="22">+F118*E118</f>
        <v>0</v>
      </c>
    </row>
    <row r="119" spans="1:7" s="86" customFormat="1" ht="6" customHeight="1" x14ac:dyDescent="0.2">
      <c r="B119" s="94" t="s">
        <v>25</v>
      </c>
      <c r="C119" s="94"/>
      <c r="D119" s="91"/>
      <c r="E119" s="92"/>
      <c r="F119" s="95"/>
      <c r="G119" s="95"/>
    </row>
    <row r="120" spans="1:7" s="86" customFormat="1" ht="11.25" customHeight="1" x14ac:dyDescent="0.2">
      <c r="A120" s="86">
        <v>3</v>
      </c>
      <c r="B120" s="94" t="s">
        <v>25</v>
      </c>
      <c r="C120" s="94" t="s">
        <v>56</v>
      </c>
      <c r="D120" s="91" t="s">
        <v>39</v>
      </c>
      <c r="E120" s="92">
        <v>1</v>
      </c>
      <c r="F120" s="95">
        <v>0</v>
      </c>
      <c r="G120" s="95">
        <f t="shared" si="22"/>
        <v>0</v>
      </c>
    </row>
    <row r="121" spans="1:7" s="86" customFormat="1" ht="5.25" customHeight="1" x14ac:dyDescent="0.2">
      <c r="B121" s="94"/>
      <c r="C121" s="94"/>
      <c r="D121" s="91"/>
      <c r="E121" s="92"/>
      <c r="F121" s="95"/>
      <c r="G121" s="95"/>
    </row>
    <row r="122" spans="1:7" s="86" customFormat="1" ht="11.25" customHeight="1" x14ac:dyDescent="0.2">
      <c r="A122" s="86">
        <v>4</v>
      </c>
      <c r="B122" s="94"/>
      <c r="C122" s="94" t="s">
        <v>54</v>
      </c>
      <c r="D122" s="91" t="s">
        <v>39</v>
      </c>
      <c r="E122" s="92">
        <v>1</v>
      </c>
      <c r="F122" s="95">
        <v>0</v>
      </c>
      <c r="G122" s="95">
        <f t="shared" si="22"/>
        <v>0</v>
      </c>
    </row>
    <row r="123" spans="1:7" s="86" customFormat="1" ht="4.5" customHeight="1" x14ac:dyDescent="0.2">
      <c r="B123" s="94"/>
      <c r="C123" s="94"/>
      <c r="D123" s="91"/>
      <c r="E123" s="92"/>
      <c r="F123" s="95"/>
      <c r="G123" s="95"/>
    </row>
    <row r="124" spans="1:7" s="86" customFormat="1" ht="11.25" customHeight="1" x14ac:dyDescent="0.2">
      <c r="A124" s="105" t="s">
        <v>26</v>
      </c>
      <c r="B124" s="104"/>
      <c r="C124" s="104"/>
      <c r="D124" s="103"/>
      <c r="E124" s="102"/>
      <c r="F124" s="101"/>
      <c r="G124" s="100">
        <f>SUM(G115:G123)</f>
        <v>0</v>
      </c>
    </row>
    <row r="125" spans="1:7" s="86" customFormat="1" ht="5.25" customHeight="1" x14ac:dyDescent="0.2">
      <c r="A125" s="98"/>
      <c r="B125" s="87"/>
      <c r="C125" s="87"/>
      <c r="D125" s="88"/>
      <c r="E125" s="89"/>
      <c r="F125" s="90"/>
      <c r="G125" s="97"/>
    </row>
    <row r="126" spans="1:7" s="86" customFormat="1" ht="6" customHeight="1" x14ac:dyDescent="0.2">
      <c r="B126" s="94"/>
      <c r="C126" s="94"/>
      <c r="D126" s="91"/>
      <c r="E126" s="92"/>
      <c r="F126" s="95"/>
      <c r="G126" s="95"/>
    </row>
    <row r="127" spans="1:7" s="86" customFormat="1" ht="12.75" customHeight="1" x14ac:dyDescent="0.2">
      <c r="A127" s="105" t="s">
        <v>27</v>
      </c>
      <c r="B127" s="107"/>
      <c r="C127" s="107"/>
      <c r="D127" s="108"/>
      <c r="E127" s="109" t="s">
        <v>47</v>
      </c>
      <c r="F127" s="110">
        <v>0.15</v>
      </c>
      <c r="G127" s="111" t="s">
        <v>28</v>
      </c>
    </row>
    <row r="128" spans="1:7" s="86" customFormat="1" ht="12.75" customHeight="1" x14ac:dyDescent="0.2">
      <c r="A128" s="112"/>
      <c r="B128" s="113" t="s">
        <v>19</v>
      </c>
      <c r="C128" s="113"/>
      <c r="D128" s="114"/>
      <c r="E128" s="115">
        <f>G128-F128</f>
        <v>0</v>
      </c>
      <c r="F128" s="115">
        <v>0</v>
      </c>
      <c r="G128" s="116">
        <f>SUMIF(A:A,"Oddíl celkem",G:G)</f>
        <v>0</v>
      </c>
    </row>
    <row r="129" spans="1:7" s="86" customFormat="1" ht="12.75" customHeight="1" x14ac:dyDescent="0.2">
      <c r="A129" s="117"/>
      <c r="B129" s="118" t="s">
        <v>29</v>
      </c>
      <c r="C129" s="118"/>
      <c r="D129" s="119"/>
      <c r="E129" s="120">
        <f>E128*0.21</f>
        <v>0</v>
      </c>
      <c r="F129" s="120">
        <f>F128*0.15</f>
        <v>0</v>
      </c>
      <c r="G129" s="121">
        <f>E129+F129</f>
        <v>0</v>
      </c>
    </row>
    <row r="130" spans="1:7" s="86" customFormat="1" ht="12.75" customHeight="1" x14ac:dyDescent="0.2">
      <c r="A130" s="112"/>
      <c r="B130" s="113"/>
      <c r="C130" s="113"/>
      <c r="D130" s="122"/>
      <c r="E130" s="97"/>
      <c r="F130" s="97"/>
      <c r="G130" s="123"/>
    </row>
    <row r="131" spans="1:7" s="86" customFormat="1" ht="12.75" customHeight="1" x14ac:dyDescent="0.2">
      <c r="A131" s="112"/>
      <c r="B131" s="113" t="s">
        <v>30</v>
      </c>
      <c r="C131" s="113"/>
      <c r="D131" s="122"/>
      <c r="E131" s="97">
        <f>E129+E128</f>
        <v>0</v>
      </c>
      <c r="F131" s="97">
        <f>F129+F128</f>
        <v>0</v>
      </c>
      <c r="G131" s="123">
        <f>G129+G128</f>
        <v>0</v>
      </c>
    </row>
    <row r="132" spans="1:7" s="86" customFormat="1" ht="12.75" customHeight="1" x14ac:dyDescent="0.2">
      <c r="A132" s="117"/>
      <c r="B132" s="118"/>
      <c r="C132" s="118"/>
      <c r="D132" s="124"/>
      <c r="E132" s="125"/>
      <c r="F132" s="125"/>
      <c r="G132" s="126"/>
    </row>
    <row r="133" spans="1:7" s="86" customFormat="1" x14ac:dyDescent="0.2">
      <c r="B133" s="94"/>
      <c r="C133" s="94"/>
      <c r="D133" s="91"/>
      <c r="E133" s="92"/>
      <c r="F133" s="95"/>
      <c r="G133" s="95"/>
    </row>
    <row r="134" spans="1:7" s="86" customFormat="1" x14ac:dyDescent="0.2">
      <c r="B134" s="94"/>
      <c r="C134" s="94"/>
      <c r="D134" s="91"/>
      <c r="E134" s="92"/>
      <c r="F134" s="92"/>
      <c r="G134" s="92"/>
    </row>
    <row r="135" spans="1:7" s="86" customFormat="1" x14ac:dyDescent="0.2">
      <c r="B135" s="94"/>
      <c r="C135" s="94"/>
      <c r="E135" s="92"/>
      <c r="F135" s="92"/>
      <c r="G135" s="92"/>
    </row>
  </sheetData>
  <phoneticPr fontId="0" type="noConversion"/>
  <pageMargins left="0.73958333333333337" right="0.53125" top="1.1979166666666667" bottom="0.59055118110236227" header="0.33333333333333331" footer="0"/>
  <pageSetup paperSize="9" orientation="portrait" horizontalDpi="120" verticalDpi="72" r:id="rId1"/>
  <headerFooter alignWithMargins="0">
    <oddHeader xml:space="preserve">&amp;C&amp;"Arial CE,Tučné"&amp;12Specifikace strojů a zařízení&amp;"Arial CE,Obyčejné"&amp;10
 </oddHeader>
    <oddFooter>&amp;Rstrana :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12</vt:i4>
      </vt:variant>
    </vt:vector>
  </HeadingPairs>
  <TitlesOfParts>
    <vt:vector size="15" baseType="lpstr">
      <vt:lpstr>Krycí list</vt:lpstr>
      <vt:lpstr>Rekapitulace</vt:lpstr>
      <vt:lpstr>SSZ strojní část</vt:lpstr>
      <vt:lpstr>CenaK</vt:lpstr>
      <vt:lpstr>Datum</vt:lpstr>
      <vt:lpstr>NazevObjektu</vt:lpstr>
      <vt:lpstr>NazevObjektuR</vt:lpstr>
      <vt:lpstr>NazevStavby</vt:lpstr>
      <vt:lpstr>NazevStavbyR</vt:lpstr>
      <vt:lpstr>'SSZ strojní část'!Názvy_tisku</vt:lpstr>
      <vt:lpstr>Rekapitulace!Oblast_tisku</vt:lpstr>
      <vt:lpstr>PolBegin</vt:lpstr>
      <vt:lpstr>PolBeginR</vt:lpstr>
      <vt:lpstr>StrediskoK</vt:lpstr>
      <vt:lpstr>ZpracovalK</vt:lpstr>
    </vt:vector>
  </TitlesOfParts>
  <Company>EUROSTAV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Hladík</dc:creator>
  <cp:lastModifiedBy>Matěj Listík</cp:lastModifiedBy>
  <cp:lastPrinted>2021-10-25T09:09:26Z</cp:lastPrinted>
  <dcterms:created xsi:type="dcterms:W3CDTF">1999-10-27T12:59:00Z</dcterms:created>
  <dcterms:modified xsi:type="dcterms:W3CDTF">2021-11-18T08:33:04Z</dcterms:modified>
</cp:coreProperties>
</file>